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90" windowWidth="15480" windowHeight="8100" tabRatio="676" activeTab="3"/>
  </bookViews>
  <sheets>
    <sheet name="สรุป Top 5" sheetId="26" r:id="rId1"/>
    <sheet name="สรุปโครงการอื่นๆ" sheetId="25" r:id="rId2"/>
    <sheet name="สรุปรวม" sheetId="19" r:id="rId3"/>
    <sheet name=" ลักษณะโครงการ" sheetId="22" r:id="rId4"/>
  </sheets>
  <definedNames>
    <definedName name="_xlnm._FilterDatabase" localSheetId="3" hidden="1">' ลักษณะโครงการ'!$A$2:$I$22</definedName>
    <definedName name="_xlnm.Print_Area" localSheetId="3">' ลักษณะโครงการ'!$A$2:$H$21</definedName>
    <definedName name="_xlnm.Print_Area" localSheetId="0">'สรุป Top 5'!$A$1:$J$13</definedName>
    <definedName name="_xlnm.Print_Area" localSheetId="1">สรุปโครงการอื่นๆ!$A$1:$J$13</definedName>
    <definedName name="_xlnm.Print_Area" localSheetId="2">สรุปรวม!$A$1:$J$14</definedName>
    <definedName name="_xlnm.Print_Titles" localSheetId="3">' ลักษณะโครงการ'!$4:$6</definedName>
  </definedNames>
  <calcPr calcId="145621"/>
</workbook>
</file>

<file path=xl/calcChain.xml><?xml version="1.0" encoding="utf-8"?>
<calcChain xmlns="http://schemas.openxmlformats.org/spreadsheetml/2006/main">
  <c r="H10" i="26" l="1"/>
  <c r="H9" i="19" s="1"/>
  <c r="L7" i="22" l="1"/>
  <c r="E12" i="19" l="1"/>
  <c r="E10" i="19"/>
  <c r="G10" i="19"/>
  <c r="G12" i="19" s="1"/>
  <c r="I10" i="19"/>
  <c r="I12" i="19" s="1"/>
  <c r="J10" i="19"/>
  <c r="J12" i="19" s="1"/>
  <c r="D10" i="19"/>
  <c r="D12" i="19" s="1"/>
  <c r="C10" i="19"/>
  <c r="C12" i="19" s="1"/>
  <c r="D11" i="25"/>
  <c r="E11" i="25"/>
  <c r="F11" i="25"/>
  <c r="G11" i="25"/>
  <c r="H11" i="25"/>
  <c r="I11" i="25"/>
  <c r="J11" i="25"/>
  <c r="C11" i="25"/>
  <c r="F22" i="22"/>
  <c r="E22" i="22"/>
  <c r="C22" i="22"/>
  <c r="D18" i="22"/>
  <c r="F10" i="26" s="1"/>
  <c r="F9" i="19" s="1"/>
  <c r="F10" i="19" s="1"/>
  <c r="F12" i="19" s="1"/>
  <c r="D15" i="22"/>
  <c r="D13" i="22"/>
  <c r="D12" i="22"/>
  <c r="D7" i="22"/>
  <c r="K7" i="22" s="1"/>
  <c r="D22" i="22" l="1"/>
  <c r="E11" i="26"/>
  <c r="F11" i="26"/>
  <c r="G11" i="26"/>
  <c r="H11" i="26"/>
  <c r="I11" i="26"/>
  <c r="J11" i="26"/>
  <c r="D11" i="26"/>
  <c r="C11" i="26"/>
  <c r="H10" i="19"/>
  <c r="H12" i="19" s="1"/>
</calcChain>
</file>

<file path=xl/sharedStrings.xml><?xml version="1.0" encoding="utf-8"?>
<sst xmlns="http://schemas.openxmlformats.org/spreadsheetml/2006/main" count="172" uniqueCount="86">
  <si>
    <t>ยุทธศาสตร์</t>
  </si>
  <si>
    <t>ที่</t>
  </si>
  <si>
    <t>จำนวน</t>
  </si>
  <si>
    <t>ค่าใช้จ่ายบริหารงานจังหวัดแบบบูรณาการ</t>
  </si>
  <si>
    <t>รวมงบประมาณทั้งสิ้น</t>
  </si>
  <si>
    <t>บาท</t>
  </si>
  <si>
    <t>โครงการที่เสนอใช้งบประมาณจังหวัด</t>
  </si>
  <si>
    <t>เห็นควรสนับสนุนงบประมาณ</t>
  </si>
  <si>
    <t>ปรับลดงบประมาณ</t>
  </si>
  <si>
    <t>เห็นควรสนับสนุนงบประมาณ (บาท)</t>
  </si>
  <si>
    <t xml:space="preserve">ปรับลดงบประมาณ (บาท) </t>
  </si>
  <si>
    <t>กิจกรรม/ความเห็น</t>
  </si>
  <si>
    <t>ไม่ควรสนับสนุนงบประมาณ</t>
  </si>
  <si>
    <t>วงเงินปี 2557
(บาท)</t>
  </si>
  <si>
    <t>ลำดับความสำคัญจังหวัด</t>
  </si>
  <si>
    <t>ภาคใต้</t>
  </si>
  <si>
    <t>ตำแหน่งจุดยืนของจังหวัด/ชื่อโครงการ</t>
  </si>
  <si>
    <t xml:space="preserve">หมายเหตุ : การจัดสรรตามกรอบวงเงินงบประมาณปี 2557 ตามเกณฑ์ของ ก.น.จ. </t>
  </si>
  <si>
    <t>รวม ..... ยุทธศาสตร์</t>
  </si>
  <si>
    <t>สรุปผลการพิจารณาโครงการตามตำแหน่งจุดยืนการพัฒนาของจังหวัดปัตตานี</t>
  </si>
  <si>
    <t>ส่งเสริมและพัฒนาแหล่งผลิตผลทางการเกษตรให้มีคุณภาพมาตรฐานการส่งออก</t>
  </si>
  <si>
    <t>การสร้างมูลค่าเพิ่มและขยายช่องทางการตลาดผลิตภัณฑ์ฮาลาลและสินค้า
แปรรูปจากการเกษตร</t>
  </si>
  <si>
    <t>การพัฒนาชุมชนและท้องถิ่นให้น่าอยู่และเป็นแหล่งสร้างงานสร้างรายได้</t>
  </si>
  <si>
    <t>การสร้างความมั่นคงในการดำรงชีวิตของประชาชน สังคม และการสร้างความเชื่อมั่นที่มีต่อรัฐ</t>
  </si>
  <si>
    <t>จังหวัดปัตตานี</t>
  </si>
  <si>
    <t xml:space="preserve"> -</t>
  </si>
  <si>
    <t>1. ส่งเสริมและพัฒนาแหล่งผลิตผลทางการเกษตรให้มีคุณภาพมาตรฐานการส่งออก</t>
  </si>
  <si>
    <t>ไม่ควรสนับสนุนงบประมาณ
(บาท)</t>
  </si>
  <si>
    <r>
      <rPr>
        <b/>
        <sz val="10"/>
        <color indexed="8"/>
        <rFont val="Tahoma"/>
        <family val="2"/>
      </rPr>
      <t xml:space="preserve">1. ยางพารา
</t>
    </r>
    <r>
      <rPr>
        <sz val="10"/>
        <color indexed="8"/>
        <rFont val="Tahoma"/>
        <family val="2"/>
      </rPr>
      <t>1.1 โครงการส่งเสริมและพัฒนาการผลิตยางพาราครบวงจร</t>
    </r>
  </si>
  <si>
    <r>
      <t xml:space="preserve">2. อาหารทะเลแปรรูประดับชุมชน
</t>
    </r>
    <r>
      <rPr>
        <sz val="10"/>
        <color indexed="8"/>
        <rFont val="Tahoma"/>
        <family val="2"/>
      </rPr>
      <t>2.1 โครงการส่งเสริมฟื้นฟูและอนุรักษ์พันธุ์สัตว์น้ำเศรษฐกิจจังหวัดปัตตานี</t>
    </r>
  </si>
  <si>
    <r>
      <t xml:space="preserve">กิจกรรม
</t>
    </r>
    <r>
      <rPr>
        <b/>
        <sz val="10"/>
        <color indexed="8"/>
        <rFont val="Tahoma"/>
        <family val="2"/>
      </rPr>
      <t xml:space="preserve">1. ส่งเสริมและอนุรักษ์พันธุ์สัตว์น้ำเศรษฐกิจ 9.5 ล.บ.
</t>
    </r>
    <r>
      <rPr>
        <sz val="10"/>
        <color indexed="8"/>
        <rFont val="Tahoma"/>
        <family val="2"/>
      </rPr>
      <t xml:space="preserve">    (ค่าวัสดุการเกษตรและอุปกรณ์ต่าง ๆ ได้แก่ กุ้งกุลาดำ ลูกพันธุ์หอยหวาน ลูกปลากะพงขาว แม่พันธุ์ปูม้า ปั๊มน้ำ ปั๊มลม ท่อPVC ฯลฯ)
</t>
    </r>
    <r>
      <rPr>
        <b/>
        <sz val="10"/>
        <color indexed="8"/>
        <rFont val="Tahoma"/>
        <family val="2"/>
      </rPr>
      <t xml:space="preserve">2. การส่งเสริมการปรับเปลี่ยนเครื่องมือประมงถูกกฎหมาย จำนวน 1,000 ราย ๆ ละ 10,000 บาท รวม 10 ล.บ.
3. ค่าวัสดุเชื้อเพลิงและหล่อลื่น และค่าใช้จ่ายอื่น ๆ  0.5 ล.บ. </t>
    </r>
    <r>
      <rPr>
        <sz val="10"/>
        <color indexed="8"/>
        <rFont val="Tahoma"/>
        <family val="2"/>
      </rPr>
      <t>(การพัฒนาและเสริมสร้างศักยภาพชุมชน การสร้างเสริมสุขภาพกายและใจ การพัฒนาคุณภาพของสังคมและจัดระบบสวัสดิการชุมชน การอนุรักษ์และฟื้นฟูทรัพยากรธรรมชาติและสิ่งแวดล้อมจำนวน การพัฒนาเศรษฐกิจ อาชีพทางเลือกและอาชีพเสริม)</t>
    </r>
    <r>
      <rPr>
        <b/>
        <sz val="10"/>
        <color indexed="8"/>
        <rFont val="Tahoma"/>
        <family val="2"/>
      </rPr>
      <t xml:space="preserve">
</t>
    </r>
    <r>
      <rPr>
        <b/>
        <u/>
        <sz val="10"/>
        <color indexed="8"/>
        <rFont val="Tahoma"/>
        <family val="2"/>
      </rPr>
      <t>ความเห็น</t>
    </r>
    <r>
      <rPr>
        <sz val="10"/>
        <color indexed="8"/>
        <rFont val="Tahoma"/>
        <family val="2"/>
      </rPr>
      <t xml:space="preserve"> ส่งเสริมอาชีพ สร้างรายได้</t>
    </r>
    <r>
      <rPr>
        <b/>
        <sz val="10"/>
        <color indexed="8"/>
        <rFont val="Tahoma"/>
        <family val="2"/>
      </rPr>
      <t xml:space="preserve">  </t>
    </r>
    <r>
      <rPr>
        <sz val="10"/>
        <color indexed="8"/>
        <rFont val="Tahoma"/>
        <family val="2"/>
      </rPr>
      <t xml:space="preserve">    
</t>
    </r>
  </si>
  <si>
    <t>2. การสร้างมูลค่าเพิ่มและ
ขยายช่องทาง
การตลาดผลิตภัณฑ์
ฮาลาลและสินค้า
แปรรูปจากการเกษตร</t>
  </si>
  <si>
    <t>4. การพัฒนาชุมชนและท้องถิ่นให้น่าอยู่และเป็นแหล่งสร้างงานสร้างรายได้</t>
  </si>
  <si>
    <r>
      <rPr>
        <b/>
        <u/>
        <sz val="10"/>
        <color indexed="8"/>
        <rFont val="Tahoma"/>
        <family val="2"/>
      </rPr>
      <t>กิจกรรม</t>
    </r>
    <r>
      <rPr>
        <sz val="10"/>
        <color indexed="8"/>
        <rFont val="Tahoma"/>
        <family val="2"/>
      </rPr>
      <t xml:space="preserve">
1. การฝึกอบรมกลุ่มผู้ผลิต OTOP 0.29764 ล.บ.
2. การพัฒนาผลิตภัณฑ์ OTOP โดยเครือข่ายองค์ความรู้ KBO จังหวัด (Knowledge-based OTOP: KBO) 
4 ล.บ.
3. ค่าจัดนิทรรศการผลิตภัณฑ์ปัตตานีและจำหน่ายผลิตภัณฑ์ (งานกาชาดจังหวัดปัตตานี) 0.18804 ล.บ.  
4. งานแสดงสินค้าและจำหน่าย OTOP ภายในประเทศ  1.036 ล.บ. 
</t>
    </r>
    <r>
      <rPr>
        <b/>
        <u/>
        <sz val="10"/>
        <color indexed="8"/>
        <rFont val="Tahoma"/>
        <family val="2"/>
      </rPr>
      <t>ความเห็น</t>
    </r>
    <r>
      <rPr>
        <sz val="10"/>
        <color indexed="8"/>
        <rFont val="Tahoma"/>
        <family val="2"/>
      </rPr>
      <t xml:space="preserve"> พัฒนาศักยภาพผลิตภัณฑ์เพื่อเพิ่มรายได้</t>
    </r>
  </si>
  <si>
    <r>
      <t xml:space="preserve">3. ปาล์มน้ำมัน
</t>
    </r>
    <r>
      <rPr>
        <sz val="10"/>
        <color indexed="8"/>
        <rFont val="Tahoma"/>
        <family val="2"/>
      </rPr>
      <t>3.1 โครงการส่งเสริมและการพัฒนาผลิตปาล์มน้ำมัน เพื่อรองรับการเข้าสู่ประชาคมอาเซียน</t>
    </r>
  </si>
  <si>
    <t>เดิม 
15 ล.บ.</t>
  </si>
  <si>
    <t>เดิม</t>
  </si>
  <si>
    <t>ใหม่</t>
  </si>
  <si>
    <t>1.2 โครงการส่งเสริมสนับสนุนและขยายผลการดำเนินงานโครงการอันเนื่องมาจากพระราชดำริ</t>
  </si>
  <si>
    <r>
      <rPr>
        <b/>
        <u/>
        <sz val="10"/>
        <color indexed="8"/>
        <rFont val="Tahoma"/>
        <family val="2"/>
      </rPr>
      <t>กิจกรรม</t>
    </r>
    <r>
      <rPr>
        <sz val="10"/>
        <color indexed="8"/>
        <rFont val="Tahoma"/>
        <family val="2"/>
      </rPr>
      <t xml:space="preserve">
1. พัฒนาศักยภาพการผลิตในฟาร์มตัวอย่างฯ 5.0041 ล.บ.
2. ขยายผลการดำเนินงานโครงการฟาร์มตัวอย่างฯ 
2.025 ล.บ.
3. พัฒนาศักยภาพการประกอบอาชีพการเกษตรในเขตพื้นที่โครงการพัฒนาพรุแฆแฆ 2.8455 ล.บ. 
4. พัฒนาการเกษตรบ้านกูแบสิราตามพระราชดำริ 1.8245 ล.บ.
5. ศูนย์สาธิตเกษตรธรรมชาติตามปรัชญาเศรษฐกิจพอเพียง 0.3009 ล.บ.
</t>
    </r>
    <r>
      <rPr>
        <b/>
        <u/>
        <sz val="10"/>
        <color indexed="8"/>
        <rFont val="Tahoma"/>
        <family val="2"/>
      </rPr>
      <t>ความเห็น</t>
    </r>
    <r>
      <rPr>
        <sz val="10"/>
        <color indexed="8"/>
        <rFont val="Tahoma"/>
        <family val="2"/>
      </rPr>
      <t xml:space="preserve"> ส่งเสริมอาชีพ สร้างรายได้  
</t>
    </r>
  </si>
  <si>
    <t>1.3 โครงการส่งเสริมและพัฒนาการผลิตพืชเศรษฐกิจที่สำคัญของจังหวัดปัตตานี</t>
  </si>
  <si>
    <r>
      <rPr>
        <b/>
        <u/>
        <sz val="10"/>
        <color indexed="8"/>
        <rFont val="Tahoma"/>
        <family val="2"/>
      </rPr>
      <t>กิจกรรม</t>
    </r>
    <r>
      <rPr>
        <sz val="10"/>
        <color indexed="8"/>
        <rFont val="Tahoma"/>
        <family val="2"/>
      </rPr>
      <t xml:space="preserve">
</t>
    </r>
    <r>
      <rPr>
        <b/>
        <sz val="10"/>
        <color indexed="8"/>
        <rFont val="Tahoma"/>
        <family val="2"/>
      </rPr>
      <t xml:space="preserve">1. พัฒนาศักยภาพการผลิตข้าว 1.5 ล.บ.
    </t>
    </r>
    <r>
      <rPr>
        <sz val="10"/>
        <color indexed="8"/>
        <rFont val="Tahoma"/>
        <family val="2"/>
      </rPr>
      <t xml:space="preserve">ส่งเสริมการปลูกข้าวหอมนิล การป้องกันและกำจัดหนูการป้องกันกำจัดหอยเชอรี่ โดยการถ่ายทอดเทคโนโลยี สนับสนุนปัจจัยการผลิต   
</t>
    </r>
    <r>
      <rPr>
        <b/>
        <sz val="10"/>
        <color indexed="8"/>
        <rFont val="Tahoma"/>
        <family val="2"/>
      </rPr>
      <t xml:space="preserve">2. ส่งเสริมการปลูกพืชทางเลือกใหม่ที่มีศักยภาพทางการตลาด 10.4 ล.บ.
</t>
    </r>
    <r>
      <rPr>
        <sz val="10"/>
        <color indexed="8"/>
        <rFont val="Tahoma"/>
        <family val="2"/>
      </rPr>
      <t xml:space="preserve">    ส่งเสริมการปลูกสับปะรด อ้อยคั้นน้ำ แตงโมปลอดภัยจากสารพิษ โดยการถ่ายทอดเทคโนโลยี อบรมให้ความรู้
สนับสนุนปัจจัยการผลิต 
</t>
    </r>
    <r>
      <rPr>
        <b/>
        <sz val="10"/>
        <rFont val="Tahoma"/>
        <family val="2"/>
      </rPr>
      <t xml:space="preserve">3. ส่งเสริมและพัฒนาศักยภาพการผลิต
ปาล์มน้ำมัน 2.4 ล.บ.
    </t>
    </r>
    <r>
      <rPr>
        <sz val="10"/>
        <rFont val="Tahoma"/>
        <family val="2"/>
      </rPr>
      <t>ถ่ายทอดเทคโนโลยี และสนับสนุนวัสดุจัดทำแปลงเรียนรู้</t>
    </r>
    <r>
      <rPr>
        <b/>
        <sz val="10"/>
        <rFont val="Tahoma"/>
        <family val="2"/>
      </rPr>
      <t xml:space="preserve">
</t>
    </r>
    <r>
      <rPr>
        <b/>
        <sz val="10"/>
        <color indexed="8"/>
        <rFont val="Tahoma"/>
        <family val="2"/>
      </rPr>
      <t xml:space="preserve">4. เพิ่มประสิทธิภาพการผลิตมะพร้าว 2 ล.บ.
</t>
    </r>
    <r>
      <rPr>
        <sz val="10"/>
        <color indexed="8"/>
        <rFont val="Tahoma"/>
        <family val="2"/>
      </rPr>
      <t xml:space="preserve">    ถ่ายทอดเทคโนโลยี และสนับสนุนวัสดุจัดทำแปลงเรียนรู้</t>
    </r>
    <r>
      <rPr>
        <b/>
        <sz val="10"/>
        <color indexed="8"/>
        <rFont val="Tahoma"/>
        <family val="2"/>
      </rPr>
      <t xml:space="preserve"> </t>
    </r>
    <r>
      <rPr>
        <sz val="10"/>
        <color indexed="8"/>
        <rFont val="Tahoma"/>
        <family val="2"/>
      </rPr>
      <t xml:space="preserve">
</t>
    </r>
    <r>
      <rPr>
        <b/>
        <sz val="10"/>
        <color indexed="8"/>
        <rFont val="Tahoma"/>
        <family val="2"/>
      </rPr>
      <t xml:space="preserve">5. ส่งเสริมและพัฒนาศักยภาพการผลิตยางพารา 4.5 ล.บ. 
    </t>
    </r>
    <r>
      <rPr>
        <sz val="10"/>
        <color indexed="8"/>
        <rFont val="Tahoma"/>
        <family val="2"/>
      </rPr>
      <t>พัฒนาศักยภาพการผลิตยางพาราในทุกอำเภอ เกษตรกรจำนวน 600 ราย และเพิ่มประสิทธิภาพการ
แปรรูปยางพาราให้กับสหกรณ์กองทุนสวนยางควนเปล จำกัด</t>
    </r>
    <r>
      <rPr>
        <b/>
        <sz val="10"/>
        <color indexed="8"/>
        <rFont val="Tahoma"/>
        <family val="2"/>
      </rPr>
      <t xml:space="preserve">
6. ติดตามให้คำแนะนำสำหรับเจ้าหน้าที่ภาคสนาม 
0.2 ล.บ.</t>
    </r>
    <r>
      <rPr>
        <sz val="10"/>
        <color indexed="8"/>
        <rFont val="Tahoma"/>
        <family val="2"/>
      </rPr>
      <t xml:space="preserve">
</t>
    </r>
    <r>
      <rPr>
        <b/>
        <u/>
        <sz val="10"/>
        <color indexed="8"/>
        <rFont val="Tahoma"/>
        <family val="2"/>
      </rPr>
      <t>ความเห็น</t>
    </r>
    <r>
      <rPr>
        <sz val="10"/>
        <color indexed="8"/>
        <rFont val="Tahoma"/>
        <family val="2"/>
      </rPr>
      <t xml:space="preserve"> เป็นการอบรมสัมมนา และซื้อปัจจัยการผลิตแจกจ่าย</t>
    </r>
  </si>
  <si>
    <t>1.4 โครงการส่งเสริมและพัฒนาเกษตรกรรุ่นใหม่ให้มีศักยภาพการผลิตทางการเกษตร</t>
  </si>
  <si>
    <t>เดิม 
29 ล.บ.</t>
  </si>
  <si>
    <r>
      <rPr>
        <b/>
        <u/>
        <sz val="10"/>
        <color indexed="8"/>
        <rFont val="Tahoma"/>
        <family val="2"/>
      </rPr>
      <t>กิจกรรม</t>
    </r>
    <r>
      <rPr>
        <sz val="10"/>
        <color indexed="8"/>
        <rFont val="Tahoma"/>
        <family val="2"/>
      </rPr>
      <t xml:space="preserve">  
</t>
    </r>
    <r>
      <rPr>
        <b/>
        <sz val="10"/>
        <color indexed="8"/>
        <rFont val="Tahoma"/>
        <family val="2"/>
      </rPr>
      <t>1. อบรมให้ความรู้ด้านการเพิ่มประสิทธิภาพการผลิตแก่ผู้นำเกษตรกรรุ่นใหม่ 0.6655 ล.บ.</t>
    </r>
    <r>
      <rPr>
        <sz val="10"/>
        <color indexed="8"/>
        <rFont val="Tahoma"/>
        <family val="2"/>
      </rPr>
      <t xml:space="preserve">
    การบรรยายถ่ายทอดความรู้ยุวเกษตรกร 30 กลุ่ม จำนวน 240 คน
</t>
    </r>
    <r>
      <rPr>
        <b/>
        <sz val="10"/>
        <color indexed="8"/>
        <rFont val="Tahoma"/>
        <family val="2"/>
      </rPr>
      <t>2. สนับสนุนวัสดุอุปกรณ์ที่เป็นปัจจัยการเกษตรเพื่อเพิ่มประสิทธิภาพการผลิตแก่กลุ่มเกษตรกร 
2.25 ล.บ.</t>
    </r>
    <r>
      <rPr>
        <sz val="10"/>
        <color indexed="8"/>
        <rFont val="Tahoma"/>
        <family val="2"/>
      </rPr>
      <t xml:space="preserve">
    สนับสนุนเมล็ดพันธุ์ผักสวนครัว พันธุ์สัตว์ พันธุ์ปลา  ปุ๋ย อาหารสัตว์ ให้กับยุวเกษตรกร 30 กลุ่ม ๆ ละ 75,000 บาท 
</t>
    </r>
    <r>
      <rPr>
        <b/>
        <sz val="10"/>
        <color indexed="8"/>
        <rFont val="Tahoma"/>
        <family val="2"/>
      </rPr>
      <t>3. การติดตามประเมินผล 0.0532 ล.บ.</t>
    </r>
    <r>
      <rPr>
        <sz val="10"/>
        <color indexed="8"/>
        <rFont val="Tahoma"/>
        <family val="2"/>
      </rPr>
      <t xml:space="preserve">
</t>
    </r>
    <r>
      <rPr>
        <b/>
        <u/>
        <sz val="10"/>
        <color indexed="8"/>
        <rFont val="Tahoma"/>
        <family val="2"/>
      </rPr>
      <t>ความเห็น</t>
    </r>
    <r>
      <rPr>
        <sz val="10"/>
        <color indexed="8"/>
        <rFont val="Tahoma"/>
        <family val="2"/>
      </rPr>
      <t xml:space="preserve"> เป็นการอบรมและแจกจ่ายปัจจัยการผลิต</t>
    </r>
  </si>
  <si>
    <t>เดิม 
10 ล.บ.</t>
  </si>
  <si>
    <t>เดิม 
3 ล.บ.</t>
  </si>
  <si>
    <t>3. การสร้างความมั่นคงในการดำรงชีวิตของประชาชน สังคม และการสร้างความเชื่อมั่นที่มีต่อรัฐ</t>
  </si>
  <si>
    <r>
      <rPr>
        <b/>
        <sz val="10"/>
        <color indexed="8"/>
        <rFont val="Tahoma"/>
        <family val="2"/>
      </rPr>
      <t>1. อาหารทะเลแปรรูประดับชุมชน</t>
    </r>
    <r>
      <rPr>
        <sz val="10"/>
        <color indexed="8"/>
        <rFont val="Tahoma"/>
        <family val="2"/>
      </rPr>
      <t xml:space="preserve">
1.1 โครงการพัฒนาอาหารทะเลแปรรูป
ฮาลาลระดับชุมชน</t>
    </r>
  </si>
  <si>
    <t>1.2 โครงการปรับปรุงและพัฒนาเขตอุตสาหกรรมปัตตานี(งานระบบไฟฟ้าแสงสว่างและสวนสาธารณะ)</t>
  </si>
  <si>
    <r>
      <rPr>
        <b/>
        <sz val="10"/>
        <color indexed="8"/>
        <rFont val="Tahoma"/>
        <family val="2"/>
      </rPr>
      <t>1. อาหารทะเลแปรรูประดับชุมชน</t>
    </r>
    <r>
      <rPr>
        <sz val="10"/>
        <color indexed="8"/>
        <rFont val="Tahoma"/>
        <family val="2"/>
      </rPr>
      <t xml:space="preserve">
1.1 โครงการการพัฒนาผลิตภัณฑ์ OTOP ให้มีคุณภาพในการแข่งขันและขยายตลาดจำหน่ายผลิตภัณฑ์</t>
    </r>
  </si>
  <si>
    <r>
      <rPr>
        <b/>
        <sz val="10"/>
        <color indexed="8"/>
        <rFont val="Tahoma"/>
        <family val="2"/>
      </rPr>
      <t>2. ท่องเที่ยวเชิงวัฒนธรรม</t>
    </r>
    <r>
      <rPr>
        <sz val="10"/>
        <color indexed="8"/>
        <rFont val="Tahoma"/>
        <family val="2"/>
      </rPr>
      <t xml:space="preserve">
2.1 โครงการพัฒนาศักยภาพด้านการท่องเที่ยวจังหวัดปัตตานี : เปิดโลกท่องเที่ยวเส้นทาง 3 วัฒนธรรม 3 ศรัทธาที่ปัตตานี</t>
    </r>
  </si>
  <si>
    <t>2.2 โครงการปรับปรุงถนนเพื่อเคลื่อนย้ายผลผลิตทางการเกษตรและการท่องเที่ยว</t>
  </si>
  <si>
    <r>
      <rPr>
        <b/>
        <sz val="10"/>
        <color indexed="8"/>
        <rFont val="Tahoma"/>
        <family val="2"/>
      </rPr>
      <t xml:space="preserve">1. โครงการอื่น
</t>
    </r>
    <r>
      <rPr>
        <sz val="10"/>
        <color indexed="8"/>
        <rFont val="Tahoma"/>
        <family val="2"/>
      </rPr>
      <t xml:space="preserve">1.1 โครงการเพิ่มประสิทธิภาพด้านความมั่นคง </t>
    </r>
  </si>
  <si>
    <t>เดิม
40.3 ล.บ.</t>
  </si>
  <si>
    <t>คำขอ
เดิม</t>
  </si>
  <si>
    <t>1.2 โครงการปัตตานีเมืองแห่งเรียนรู้สู่อาเซียน</t>
  </si>
  <si>
    <t>เดิม
35.397
ล.บ.</t>
  </si>
  <si>
    <r>
      <rPr>
        <b/>
        <u/>
        <sz val="10"/>
        <color indexed="8"/>
        <rFont val="Tahoma"/>
        <family val="2"/>
      </rPr>
      <t>กิจกรรม</t>
    </r>
    <r>
      <rPr>
        <sz val="10"/>
        <color indexed="8"/>
        <rFont val="Tahoma"/>
        <family val="2"/>
      </rPr>
      <t xml:space="preserve">
1. เสริมสร้างความพร้อมของนักเรียน ครู และบุคลากร ทางการศึกษาเข้าสู่ประชาคมอาเซียน (13.776 ล.บ.)
2. คนตานีเก่งภาษาบาฮาซา (3.821 ล.บ.)
</t>
    </r>
    <r>
      <rPr>
        <b/>
        <u/>
        <sz val="10"/>
        <color indexed="8"/>
        <rFont val="Tahoma"/>
        <family val="2"/>
      </rPr>
      <t>ความเห็น</t>
    </r>
    <r>
      <rPr>
        <sz val="10"/>
        <color indexed="8"/>
        <rFont val="Tahoma"/>
        <family val="2"/>
      </rPr>
      <t xml:space="preserve"> ภารกิจปกติ</t>
    </r>
  </si>
  <si>
    <r>
      <t xml:space="preserve">3. โครงการอื่น
</t>
    </r>
    <r>
      <rPr>
        <sz val="10"/>
        <color indexed="8"/>
        <rFont val="Tahoma"/>
        <family val="2"/>
      </rPr>
      <t xml:space="preserve">3.1 โครงการเพิ่มศักยภาพการทำงานของผู้ว่างงานเพื่อการสร้างรายได้ </t>
    </r>
  </si>
  <si>
    <t xml:space="preserve">3.2 โครงการส่งเสริมเศรษฐกิจสร้างสรรค์โดยนำทุนทางวัฒนธรรมเพิ่มมูลค่าสินค้าจากภูมิปัญญาสู่การสร้างสรรค์แบรนด์ปัตตานี ปี 2557 </t>
  </si>
  <si>
    <r>
      <rPr>
        <b/>
        <u/>
        <sz val="10"/>
        <rFont val="Tahoma"/>
        <family val="2"/>
      </rPr>
      <t>กิจกรรม</t>
    </r>
    <r>
      <rPr>
        <sz val="10"/>
        <rFont val="Tahoma"/>
        <family val="2"/>
      </rPr>
      <t xml:space="preserve">
1. การเตรียมความพร้อมในการดำเนินโครงการ (0.1409 ล.บ.)
2. การฝึกอาชีพ (2.3325 ล.บ.)
3. การสร้างกลุ่มอาชีพและการมีงานทำเพื่อสร้างรายได้ (0.5016 ล.บ.)
4. การติดตามประเมินผล (25,000 บาท)
</t>
    </r>
    <r>
      <rPr>
        <b/>
        <u/>
        <sz val="10"/>
        <rFont val="Tahoma"/>
        <family val="2"/>
      </rPr>
      <t>ความเห็น</t>
    </r>
    <r>
      <rPr>
        <sz val="10"/>
        <rFont val="Tahoma"/>
        <family val="2"/>
      </rPr>
      <t xml:space="preserve"> ภารกิจปกติ</t>
    </r>
  </si>
  <si>
    <t>กรอบวงเงิน
ตามเกณฑ์ ก.น.จ.
171,367,500 บาท</t>
  </si>
  <si>
    <t>1) Positioning 80%
(หักงบบริหารจัดการ)
= 129,894,000 บ.</t>
  </si>
  <si>
    <t>2) โครงการอื่น ๆ 20% 
(รวมงบบริหารจัดการ)
= 41,473,500 บ.</t>
  </si>
  <si>
    <t>จำนวนโครงการ
และงบประมาณที่จังหวัดเสนอขอ</t>
  </si>
  <si>
    <t xml:space="preserve">11 โครงการ
243,450,380 บ.  </t>
  </si>
  <si>
    <t>จำนวนโครงการ
และงบประมาณที่เห็นควรสนับสนุน</t>
  </si>
  <si>
    <t>9 โครงการ
183,955,260 บ.</t>
  </si>
  <si>
    <t>2 โครงการ
19,928,270 บ.และ
งบบริหารจัดการ 9,000,000 บ.
รวม
28,928,270 บ.</t>
  </si>
  <si>
    <t xml:space="preserve">4 โครงการ 
51,637,270 บ.
และงบบริหารจัดการ 9,000,000 บ.
รวม 60,637,270 บ.
</t>
  </si>
  <si>
    <r>
      <rPr>
        <b/>
        <u/>
        <sz val="9"/>
        <color indexed="8"/>
        <rFont val="Tahoma"/>
        <family val="2"/>
      </rPr>
      <t>กิจกรรม</t>
    </r>
    <r>
      <rPr>
        <b/>
        <sz val="9"/>
        <color indexed="8"/>
        <rFont val="Tahoma"/>
        <family val="2"/>
      </rPr>
      <t xml:space="preserve">
1. ค่าวัสดุ (วัสดุสำนักงาน วัสดุเชื้อเพลิงและหล่อลื่น วัสดุการเกษตร) 22.8762 ล.บ.
</t>
    </r>
    <r>
      <rPr>
        <sz val="9"/>
        <color indexed="8"/>
        <rFont val="Tahoma"/>
        <family val="2"/>
      </rPr>
      <t xml:space="preserve">   1) วัสดุสำนักงาน วัสดุเชื้อเพลิงและหล่อลื่น 1.0822 ล.บ.
   2) วัสดุการเกษตร 21.794 ล.บ. ประกอบด้วย
       (1) การพัฒนามาตรฐานแปลงกล้ายาง 2.745 ล.บ.
       (2) การส่งเสริมการบำรุงรักษาสวนยางพาราตามค่าการวิเคราะห์ดิน 5.105 ล.บ.
       (3) การเพิ่มผลผลิตยางพาราโดยการใช้น้ำหมักชีวภาพ 1.224 ล.บ.
       (4) การฝึกปฏิบัติการส่งเสริมการกรีดยางตามหลักวิชาการ 1.55 ล.บ.
       (5) การส่งเสริมเทคโนโลยีการกรีดยางทางเลือก 1.44 ล.บ.
       (6) การปลูกพืชแซมในสวนยางพาราเพื่อเพิ่มรายได้ 3.63 ล.บ.
       (7) การส่งเสริมการรวมกลุ่มเพื่อพัฒนาคุณภาพผลผลิตตามความต้องการ จำนวน 20 กลุ่ม ๆ ละ 0.2 ล.บ. รวม 4 ล.บ.
       (8) การจัดตั้งวิสาหกิจชุมชนรับซื้อน้ำยาง จำนวน 
6 วิสาหกิจชุมชน ๆ ละ 0.35 ล.บ. รวม 2.1 ล.บ.
</t>
    </r>
    <r>
      <rPr>
        <b/>
        <sz val="9"/>
        <color indexed="8"/>
        <rFont val="Tahoma"/>
        <family val="2"/>
      </rPr>
      <t xml:space="preserve">2. ค่าครุภัณฑ์ (การเกษตร ยานพาหนะและขนส่ง คอมพิวเตอร์ ก่อสร้าง โรงงาน) 3.74 ล.บ.
</t>
    </r>
    <r>
      <rPr>
        <sz val="9"/>
        <color indexed="8"/>
        <rFont val="Tahoma"/>
        <family val="2"/>
      </rPr>
      <t xml:space="preserve">    ได้แก่ เครื่องสูบน้ำ ครุภัณฑ์การเกษตรสำหรับวิสาหกิจชุมชน รถโฟคลิป คอมพิวเตอร์ อาคารและบ่อน้ำยางสด ห้องชั่งและเครื่องชั่ง
</t>
    </r>
    <r>
      <rPr>
        <b/>
        <sz val="9"/>
        <color indexed="8"/>
        <rFont val="Tahoma"/>
        <family val="2"/>
      </rPr>
      <t>3. ค่าใช้สอย (สัมมนาและฝึกอบรม จ้างเหมาบริการ ค่าเบี้ยเลี้ยง ค่าเช่าที่พัก และค่าพาหนะ) 4.315 ล.บ.</t>
    </r>
    <r>
      <rPr>
        <sz val="9"/>
        <color indexed="8"/>
        <rFont val="Tahoma"/>
        <family val="2"/>
      </rPr>
      <t xml:space="preserve"> 
</t>
    </r>
    <r>
      <rPr>
        <b/>
        <sz val="9"/>
        <color indexed="8"/>
        <rFont val="Tahoma"/>
        <family val="2"/>
      </rPr>
      <t xml:space="preserve">4. ค่าตอบแทนวิทยากร 0.0288 ล.บ.  </t>
    </r>
    <r>
      <rPr>
        <sz val="9"/>
        <color indexed="8"/>
        <rFont val="Tahoma"/>
        <family val="2"/>
      </rPr>
      <t xml:space="preserve">  
</t>
    </r>
    <r>
      <rPr>
        <b/>
        <u/>
        <sz val="9"/>
        <color indexed="8"/>
        <rFont val="Tahoma"/>
        <family val="2"/>
      </rPr>
      <t>ความเห็น</t>
    </r>
    <r>
      <rPr>
        <sz val="9"/>
        <color indexed="8"/>
        <rFont val="Tahoma"/>
        <family val="2"/>
      </rPr>
      <t xml:space="preserve"> ส่งเสริมอาชีพ สร้างรายได้ ปรับลดกิจกรรมการส่งเสริมการรวมกลุ่มฯ 4 ล.บ. และการจัดตั้งวิสาหกิจชุมชนฯ 2.1 ล.บ. เนื่องจากไม่มีรายละเอียดการใช้จ่ายงบประมาณที่ชัดเจน  </t>
    </r>
  </si>
  <si>
    <r>
      <rPr>
        <b/>
        <u/>
        <sz val="10"/>
        <color indexed="8"/>
        <rFont val="Tahoma"/>
        <family val="2"/>
      </rPr>
      <t>กิจกรรม</t>
    </r>
    <r>
      <rPr>
        <sz val="10"/>
        <color indexed="8"/>
        <rFont val="Tahoma"/>
        <family val="2"/>
      </rPr>
      <t xml:space="preserve">
1. เพิ่มประสิทธิภาพการผลิตปาล์มน้ำมันให้กับเกษตรกรโดยการถ่ายทอดความรู้ด้วยวิธีการบรรยายและฝึกปฏิบัติ2.7156 ล.บ.
2. เพิ่มขีดความสามารถในการแข่งขัน 12.2844 ล.บ.
3. ก่อสร้างระบบชลประทานเพื่อบริหารจัดการน้ำในสวนปาล์มน้ำมัน 20 ล.บ.
</t>
    </r>
    <r>
      <rPr>
        <b/>
        <u/>
        <sz val="10"/>
        <color indexed="8"/>
        <rFont val="Tahoma"/>
        <family val="2"/>
      </rPr>
      <t>ความเห็น</t>
    </r>
    <r>
      <rPr>
        <sz val="10"/>
        <color indexed="8"/>
        <rFont val="Tahoma"/>
        <family val="2"/>
      </rPr>
      <t xml:space="preserve"> ส่งเสริมอาชีพ สร้างรายได้ โดยปรับลดค่าใช้จ่ายครุภัณฑ์ยานพาหนะและขนส่ง (รถบรรทุก 
10 ล้อ) 3.5 ล.บ.</t>
    </r>
  </si>
  <si>
    <r>
      <rPr>
        <b/>
        <u/>
        <sz val="10"/>
        <color indexed="8"/>
        <rFont val="Tahoma"/>
        <family val="2"/>
      </rPr>
      <t>กิจกรรม</t>
    </r>
    <r>
      <rPr>
        <sz val="10"/>
        <color indexed="8"/>
        <rFont val="Tahoma"/>
        <family val="2"/>
      </rPr>
      <t xml:space="preserve">
1. การเพิ่มประสิทธิภาพการแข่งขันผลิตภัณฑ์ฮาลาลและสินค้าแปรรูปทางการเกษตร 9.49208 ล.บ. 
2. ส่งเสริมรูปแบบการใช้พลังงานในการอบแห้งผลิตภัณฑ์ OTOP 2.76 ล.บ. 
3. ศึกษาอายุการเก็บของผลิตภัณฑ์อาหารฮาลาล 2.22792 ล.บ.
4. การส่งเสริมพัฒนาด้านการผลิตให้ตรงกับตลาดเป้าหมาย 0.52 ล.บ.
</t>
    </r>
    <r>
      <rPr>
        <b/>
        <u/>
        <sz val="10"/>
        <color indexed="8"/>
        <rFont val="Tahoma"/>
        <family val="2"/>
      </rPr>
      <t>ความเห็น</t>
    </r>
    <r>
      <rPr>
        <sz val="10"/>
        <color indexed="8"/>
        <rFont val="Tahoma"/>
        <family val="2"/>
      </rPr>
      <t xml:space="preserve"> ส่งเสริมอาชีพ สร้างรายได้  โดยปรับลดค่าใช้จ่ายในกิจกรรมการศึกษาอายุการเก็บของผลิตภัณฑ์อาหารฮาลาล 2.22792 ล.บ. เนื่องจากไม่มีรายละเอียดกิจกรรม 
</t>
    </r>
  </si>
  <si>
    <r>
      <rPr>
        <b/>
        <u/>
        <sz val="10"/>
        <color indexed="8"/>
        <rFont val="Tahoma"/>
        <family val="2"/>
      </rPr>
      <t>กิจกรรม</t>
    </r>
    <r>
      <rPr>
        <sz val="10"/>
        <color indexed="8"/>
        <rFont val="Tahoma"/>
        <family val="2"/>
      </rPr>
      <t xml:space="preserve">
1. จัดทำระบบไฟฟ้าและแสงสว่าง High-Mask สูง 15 เมตร จำนวน 6 ต้น  
2. จัดสร้างสวนสาธารณะเพื่อเพิ่มพื้นที่สีเขียวในพื้นที่ 
1 แห่ง เนื้อที่ 12 ไร่ 
</t>
    </r>
    <r>
      <rPr>
        <b/>
        <u/>
        <sz val="10"/>
        <color indexed="8"/>
        <rFont val="Tahoma"/>
        <family val="2"/>
      </rPr>
      <t>ความเห็น</t>
    </r>
    <r>
      <rPr>
        <sz val="10"/>
        <color indexed="8"/>
        <rFont val="Tahoma"/>
        <family val="2"/>
      </rPr>
      <t xml:space="preserve"> สร้างความปลอดภัยในชีวิตและทรัพย์สิน </t>
    </r>
  </si>
  <si>
    <r>
      <rPr>
        <b/>
        <u/>
        <sz val="10"/>
        <color indexed="8"/>
        <rFont val="Tahoma"/>
        <family val="2"/>
      </rPr>
      <t>กิจกรรม</t>
    </r>
    <r>
      <rPr>
        <sz val="10"/>
        <color indexed="8"/>
        <rFont val="Tahoma"/>
        <family val="2"/>
      </rPr>
      <t xml:space="preserve">  
1. ฟื้นฟูเยียวยาผู้ได้รับผลกระทบอย่างยั่งยืน 11 ล.บ.
2. ป้องกันและแก้ไขปัญหายาเสพติด 2.6114 ล.บ.
3. จิตวิทยาประชาสัมพันธ์สร้างความเชื่อมั่น 
6.77999 ล.บ.
4. พัฒนาขีดความสามารถบุคลากรด้านความมั่นคง 
6.56388 ล.บ.
</t>
    </r>
    <r>
      <rPr>
        <b/>
        <u/>
        <sz val="10"/>
        <color indexed="8"/>
        <rFont val="Tahoma"/>
        <family val="2"/>
      </rPr>
      <t>ความเห็น</t>
    </r>
    <r>
      <rPr>
        <sz val="10"/>
        <color indexed="8"/>
        <rFont val="Tahoma"/>
        <family val="2"/>
      </rPr>
      <t xml:space="preserve"> สร้างความปลอดภัยในชีวิตและทรัพย์สิน โดยปรับลดค่าใช้จ่ายในกิจกรรม ดังนี้ (1) วัสดุการประกอบอาชีพ 8.875 ล.บ. (2) ค่าชุดกีฬา ของที่ระลึก 0.5 ล.บ. (3) ค่าลูกฟุตบอลและวอลเลย์บอล 0.117 ล.บ. (4) ค่าจัดการแข่งขันกีฬาของแต่ละตำบล 0.805 ล.บ. วงเงินรวม 10.297 ลบ.</t>
    </r>
  </si>
  <si>
    <r>
      <rPr>
        <b/>
        <u/>
        <sz val="10"/>
        <rFont val="Tahoma"/>
        <family val="2"/>
      </rPr>
      <t>กิจกรรม</t>
    </r>
    <r>
      <rPr>
        <sz val="10"/>
        <rFont val="Tahoma"/>
        <family val="2"/>
      </rPr>
      <t xml:space="preserve">
การปรับปรุงถนนสาย ปน.2062 แยกทางหลวงหมายเลข 42-บ้านแหลมตาชี ตำบลยามู,ตะโละกะโปร์ 
ต.แหลมโพธิ์ อำเภอยะหริ่ง จังหวัดปัตตานี ระยะทาง  8.000  กิโลเมตร
</t>
    </r>
    <r>
      <rPr>
        <b/>
        <u/>
        <sz val="10"/>
        <rFont val="Tahoma"/>
        <family val="2"/>
      </rPr>
      <t>ความเห็น</t>
    </r>
    <r>
      <rPr>
        <sz val="10"/>
        <rFont val="Tahoma"/>
        <family val="2"/>
      </rPr>
      <t xml:space="preserve"> รองรับการขนส่งสินค้าเกษตร ผลิตภัณฑ์ชุมชน
และส่งเสริมการท่องเที่ยว </t>
    </r>
  </si>
  <si>
    <r>
      <rPr>
        <b/>
        <u/>
        <sz val="10"/>
        <rFont val="Tahoma"/>
        <family val="2"/>
      </rPr>
      <t>กิจกรรม</t>
    </r>
    <r>
      <rPr>
        <sz val="10"/>
        <rFont val="Tahoma"/>
        <family val="2"/>
      </rPr>
      <t xml:space="preserve">
1. ส่งเสริมเศรษฐกิจสร้างสรรค์โดยนำทุนทางวัฒนธรรมเพิ่มมูลค่าและค้นหาศักยภาพสินค้าจากภูมิปัญญาสู่การสร้างสรรค์แบรนด์ปัตตานี ปี 2557 (3.27 ล.บ.)
2. ประกวดผลิตภัณฑ์ภูมิปัญญาท้องถิ่น (0.84 ล.บ.)
</t>
    </r>
    <r>
      <rPr>
        <b/>
        <u/>
        <sz val="10"/>
        <rFont val="Tahoma"/>
        <family val="2"/>
      </rPr>
      <t>ความเห็น</t>
    </r>
    <r>
      <rPr>
        <sz val="10"/>
        <rFont val="Tahoma"/>
        <family val="2"/>
      </rPr>
      <t xml:space="preserve"> ส่งเสริมผลิตภัณฑ์ชุมชน </t>
    </r>
  </si>
  <si>
    <t>สรุปผลการพิจารณาโครงการอื่น ๆ นอกเหนือจากโครงการตามตำแหน่งจุดยืนการพัฒนาของจังหวัดปัตตานี</t>
  </si>
  <si>
    <t xml:space="preserve">หมายเหตุ : การจัดสรรตามกรอบวงเงินงบประมาณปี 2557 ตามเกณฑ์ของ ก.น.จ.  </t>
  </si>
  <si>
    <t xml:space="preserve"> สรุปข้อเสนอ และผลการพิจารณาแผนปฏิบัติราชการ ประจำปีงบประมาณ พ.ศ.2557 จังหวัดปัตตานี</t>
  </si>
  <si>
    <t>Po</t>
  </si>
  <si>
    <t>อื่น</t>
  </si>
  <si>
    <t>ได้</t>
  </si>
  <si>
    <t>ปรับลด</t>
  </si>
  <si>
    <r>
      <rPr>
        <b/>
        <u/>
        <sz val="10"/>
        <rFont val="Tahoma"/>
        <family val="2"/>
      </rPr>
      <t>กิจกรรม</t>
    </r>
    <r>
      <rPr>
        <sz val="10"/>
        <rFont val="Tahoma"/>
        <family val="2"/>
      </rPr>
      <t xml:space="preserve">
1. พัฒนาเส้นทางท่องเที่ยวเส้นทาง 3 วัฒนธรรม 3 ศรัทธา  (18.012 ล.บ.)
2. พัฒนาเส้นทางท่องเที่ยวเชื่อมโยงไทย – มาเลเซีย เส้นทาง “ตามรอยรายากูนิง” (1.5 ล.บ.)
3. ส่งเสริมและยกระดับกิจกรรมการท่องเที่ยวเดิม และสร้างกิจกรรมการท่องเที่ยวใหม่ (8.4 ล.บ.) 
4. พัฒนาศักยภาพและความเข้มแข็งของเครือข่ายชุมชนท่องเที่ยวจังหวัดปัตตานี (1.285 ล.บ.)
5. พัฒนาศักยภาพและความเข้มแข็งของกลุ่มอาสาสมัครรักษ์ท่องเที่ยว  (0.908 ล.บ.)
6. Familiarization Trip (Fam Trip) (0.33 ล.บ.)
7. ประชาสัมพันธ์การท่องเที่ยวจังหวัดปัตตานีในโอกาสต่างๆ (0.315 ล.บ.)
8. จัดทำสื่อแผ่นพับประชาสัมพันธ์เส้นทางการท่องเที่ยวสายศรัทธา พร้อมแผนที่ (0.44 ล.บ.)
9. จัดทำสื่อ/คู่มือท่องเที่ยว “เสน่ห์ปัตตานี”  (0.5075 ล.บ.)
10. จัดทำวารสารรายเดือนประชาสัมพันธ์การท่องเที่ยวจังหวัดปัตตานี “เสน่ห์ปัตตานี” (0.3025 ล.บ.)
</t>
    </r>
    <r>
      <rPr>
        <b/>
        <u/>
        <sz val="10"/>
        <rFont val="Tahoma"/>
        <family val="2"/>
      </rPr>
      <t>ความเห็น</t>
    </r>
    <r>
      <rPr>
        <sz val="10"/>
        <rFont val="Tahoma"/>
        <family val="2"/>
      </rPr>
      <t xml:space="preserve"> ส่งเสริมการท่องเที่ยว โดยปรับลดค่าใช้จ่ายค่ารับรองและพิธีการต้อนรับ ค่าตอบแทนชุดการแสดงฯ ค่าเสื้อประชาสัมพันธ์และผลิตภัณฑ์ที่ระลึก 0.2381 ล.บ.   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</si>
</sst>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-;\-* #,##0.00_-;_-* &quot;-&quot;??_-;_-@_-"/>
    <numFmt numFmtId="187" formatCode="#,##0_ ;\-#,##0\ "/>
    <numFmt numFmtId="188" formatCode="_-* #,##0_-;\-* #,##0_-;_-* &quot;-&quot;??_-;_-@_-"/>
  </numFmts>
  <fonts count="33" x14ac:knownFonts="1">
    <font>
      <sz val="11"/>
      <color indexed="8"/>
      <name val="Tahoma"/>
      <family val="2"/>
      <charset val="222"/>
    </font>
    <font>
      <sz val="11"/>
      <color indexed="8"/>
      <name val="Tahoma"/>
      <family val="2"/>
      <charset val="222"/>
    </font>
    <font>
      <sz val="11"/>
      <color indexed="8"/>
      <name val="Tahoma"/>
      <family val="2"/>
      <charset val="222"/>
    </font>
    <font>
      <sz val="8"/>
      <name val="Tahoma"/>
      <family val="2"/>
      <charset val="222"/>
    </font>
    <font>
      <b/>
      <sz val="12"/>
      <color indexed="8"/>
      <name val="Tahoma"/>
      <family val="2"/>
    </font>
    <font>
      <sz val="10"/>
      <color indexed="8"/>
      <name val="Tahoma"/>
      <family val="2"/>
    </font>
    <font>
      <sz val="12"/>
      <color indexed="8"/>
      <name val="Tahoma"/>
      <family val="2"/>
    </font>
    <font>
      <sz val="11"/>
      <color indexed="8"/>
      <name val="Tahoma"/>
      <family val="2"/>
    </font>
    <font>
      <sz val="11"/>
      <name val="Tahoma"/>
      <family val="2"/>
    </font>
    <font>
      <b/>
      <sz val="11"/>
      <name val="Tahoma"/>
      <family val="2"/>
    </font>
    <font>
      <b/>
      <sz val="16"/>
      <color indexed="8"/>
      <name val="Tahoma"/>
      <family val="2"/>
    </font>
    <font>
      <sz val="16"/>
      <color indexed="8"/>
      <name val="Tahoma"/>
      <family val="2"/>
    </font>
    <font>
      <sz val="10"/>
      <name val="Tahoma"/>
      <family val="2"/>
    </font>
    <font>
      <b/>
      <sz val="10"/>
      <name val="Tahoma"/>
      <family val="2"/>
    </font>
    <font>
      <sz val="12"/>
      <name val="Tahoma"/>
      <family val="2"/>
    </font>
    <font>
      <b/>
      <sz val="10"/>
      <color indexed="8"/>
      <name val="Tahoma"/>
      <family val="2"/>
    </font>
    <font>
      <b/>
      <sz val="11"/>
      <color indexed="8"/>
      <name val="Tahoma"/>
      <family val="2"/>
    </font>
    <font>
      <sz val="12"/>
      <color indexed="10"/>
      <name val="Tahoma"/>
      <family val="2"/>
    </font>
    <font>
      <sz val="10"/>
      <color indexed="60"/>
      <name val="Tahoma"/>
      <family val="2"/>
    </font>
    <font>
      <sz val="11"/>
      <color indexed="60"/>
      <name val="Tahoma"/>
      <family val="2"/>
    </font>
    <font>
      <b/>
      <sz val="11"/>
      <color indexed="60"/>
      <name val="Tahoma"/>
      <family val="2"/>
    </font>
    <font>
      <sz val="12"/>
      <color indexed="60"/>
      <name val="Tahoma"/>
      <family val="2"/>
    </font>
    <font>
      <b/>
      <sz val="14"/>
      <color indexed="8"/>
      <name val="Tahoma"/>
      <family val="2"/>
    </font>
    <font>
      <sz val="10"/>
      <color indexed="10"/>
      <name val="Tahoma"/>
      <family val="2"/>
    </font>
    <font>
      <sz val="11"/>
      <color indexed="8"/>
      <name val="Tahoma"/>
      <family val="2"/>
    </font>
    <font>
      <b/>
      <u/>
      <sz val="10"/>
      <color indexed="8"/>
      <name val="Tahoma"/>
      <family val="2"/>
    </font>
    <font>
      <b/>
      <u/>
      <sz val="10"/>
      <name val="Tahoma"/>
      <family val="2"/>
    </font>
    <font>
      <b/>
      <sz val="9.5"/>
      <name val="Tahoma"/>
      <family val="2"/>
    </font>
    <font>
      <b/>
      <sz val="8.5"/>
      <name val="Tahoma"/>
      <family val="2"/>
    </font>
    <font>
      <sz val="8.5"/>
      <name val="Tahoma"/>
      <family val="2"/>
    </font>
    <font>
      <b/>
      <sz val="9"/>
      <color indexed="8"/>
      <name val="Tahoma"/>
      <family val="2"/>
    </font>
    <font>
      <b/>
      <u/>
      <sz val="9"/>
      <color indexed="8"/>
      <name val="Tahoma"/>
      <family val="2"/>
    </font>
    <font>
      <sz val="9"/>
      <color indexed="8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72">
    <xf numFmtId="0" fontId="0" fillId="0" borderId="0" xfId="0"/>
    <xf numFmtId="0" fontId="0" fillId="0" borderId="0" xfId="0" applyAlignment="1">
      <alignment horizontal="center"/>
    </xf>
    <xf numFmtId="0" fontId="5" fillId="0" borderId="0" xfId="0" applyFont="1"/>
    <xf numFmtId="0" fontId="5" fillId="0" borderId="0" xfId="0" applyFont="1" applyAlignment="1">
      <alignment horizontal="left"/>
    </xf>
    <xf numFmtId="43" fontId="1" fillId="0" borderId="0" xfId="1" applyFont="1"/>
    <xf numFmtId="0" fontId="6" fillId="0" borderId="0" xfId="0" applyFont="1"/>
    <xf numFmtId="0" fontId="11" fillId="0" borderId="0" xfId="0" applyFont="1"/>
    <xf numFmtId="0" fontId="15" fillId="0" borderId="0" xfId="0" applyFont="1" applyFill="1"/>
    <xf numFmtId="0" fontId="15" fillId="0" borderId="0" xfId="0" applyFont="1"/>
    <xf numFmtId="0" fontId="16" fillId="0" borderId="1" xfId="0" applyFont="1" applyFill="1" applyBorder="1" applyAlignment="1">
      <alignment horizontal="center"/>
    </xf>
    <xf numFmtId="43" fontId="16" fillId="0" borderId="1" xfId="1" applyFont="1" applyFill="1" applyBorder="1" applyAlignment="1">
      <alignment horizontal="center"/>
    </xf>
    <xf numFmtId="0" fontId="17" fillId="0" borderId="0" xfId="0" applyFont="1"/>
    <xf numFmtId="0" fontId="5" fillId="0" borderId="1" xfId="0" applyFont="1" applyFill="1" applyBorder="1" applyAlignment="1">
      <alignment horizontal="left" vertical="top" wrapText="1"/>
    </xf>
    <xf numFmtId="0" fontId="12" fillId="0" borderId="1" xfId="0" applyFont="1" applyFill="1" applyBorder="1" applyAlignment="1">
      <alignment horizontal="left" vertical="top" wrapText="1"/>
    </xf>
    <xf numFmtId="0" fontId="12" fillId="0" borderId="1" xfId="0" applyFont="1" applyFill="1" applyBorder="1" applyAlignment="1">
      <alignment horizontal="center" vertical="top" wrapText="1"/>
    </xf>
    <xf numFmtId="0" fontId="12" fillId="0" borderId="0" xfId="0" applyFont="1" applyFill="1"/>
    <xf numFmtId="43" fontId="5" fillId="0" borderId="0" xfId="0" applyNumberFormat="1" applyFont="1" applyAlignment="1"/>
    <xf numFmtId="0" fontId="5" fillId="0" borderId="0" xfId="0" applyFont="1" applyAlignment="1"/>
    <xf numFmtId="0" fontId="8" fillId="0" borderId="0" xfId="0" applyFont="1" applyAlignment="1">
      <alignment horizontal="center"/>
    </xf>
    <xf numFmtId="0" fontId="16" fillId="0" borderId="2" xfId="0" applyFont="1" applyBorder="1" applyAlignment="1">
      <alignment horizontal="center" vertical="center"/>
    </xf>
    <xf numFmtId="0" fontId="16" fillId="0" borderId="3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16" fillId="0" borderId="4" xfId="0" applyFont="1" applyBorder="1" applyAlignment="1">
      <alignment horizontal="center" vertical="center"/>
    </xf>
    <xf numFmtId="0" fontId="14" fillId="0" borderId="0" xfId="0" applyFont="1" applyFill="1"/>
    <xf numFmtId="0" fontId="12" fillId="0" borderId="0" xfId="0" applyFont="1" applyAlignment="1">
      <alignment horizontal="center"/>
    </xf>
    <xf numFmtId="43" fontId="12" fillId="0" borderId="0" xfId="0" applyNumberFormat="1" applyFont="1" applyAlignment="1"/>
    <xf numFmtId="0" fontId="12" fillId="0" borderId="0" xfId="0" applyFont="1" applyAlignment="1"/>
    <xf numFmtId="0" fontId="13" fillId="0" borderId="0" xfId="0" applyFont="1" applyAlignment="1"/>
    <xf numFmtId="0" fontId="8" fillId="0" borderId="0" xfId="0" applyFont="1"/>
    <xf numFmtId="43" fontId="8" fillId="0" borderId="0" xfId="1" applyFont="1"/>
    <xf numFmtId="0" fontId="12" fillId="0" borderId="0" xfId="0" applyFont="1"/>
    <xf numFmtId="0" fontId="19" fillId="0" borderId="0" xfId="0" applyFont="1" applyAlignment="1">
      <alignment horizontal="center"/>
    </xf>
    <xf numFmtId="187" fontId="20" fillId="0" borderId="0" xfId="1" applyNumberFormat="1" applyFont="1"/>
    <xf numFmtId="43" fontId="19" fillId="0" borderId="0" xfId="1" applyFont="1"/>
    <xf numFmtId="0" fontId="19" fillId="0" borderId="0" xfId="0" applyFont="1"/>
    <xf numFmtId="0" fontId="18" fillId="0" borderId="0" xfId="0" applyFont="1"/>
    <xf numFmtId="187" fontId="19" fillId="0" borderId="0" xfId="0" applyNumberFormat="1" applyFont="1" applyAlignment="1">
      <alignment horizontal="center"/>
    </xf>
    <xf numFmtId="0" fontId="21" fillId="0" borderId="0" xfId="0" applyFont="1" applyAlignment="1">
      <alignment horizontal="center"/>
    </xf>
    <xf numFmtId="0" fontId="21" fillId="0" borderId="0" xfId="0" applyFont="1"/>
    <xf numFmtId="43" fontId="21" fillId="0" borderId="0" xfId="1" applyFont="1"/>
    <xf numFmtId="0" fontId="12" fillId="0" borderId="2" xfId="0" applyFont="1" applyFill="1" applyBorder="1" applyAlignment="1">
      <alignment horizontal="center" vertical="top" wrapText="1"/>
    </xf>
    <xf numFmtId="0" fontId="23" fillId="0" borderId="0" xfId="0" applyFont="1" applyFill="1"/>
    <xf numFmtId="0" fontId="12" fillId="2" borderId="0" xfId="0" applyFont="1" applyFill="1"/>
    <xf numFmtId="187" fontId="12" fillId="0" borderId="0" xfId="0" applyNumberFormat="1" applyFont="1" applyAlignment="1"/>
    <xf numFmtId="188" fontId="24" fillId="0" borderId="1" xfId="1" applyNumberFormat="1" applyFont="1" applyBorder="1" applyAlignment="1">
      <alignment horizontal="center" vertical="center"/>
    </xf>
    <xf numFmtId="188" fontId="24" fillId="0" borderId="1" xfId="1" applyNumberFormat="1" applyFont="1" applyBorder="1" applyAlignment="1">
      <alignment vertical="center"/>
    </xf>
    <xf numFmtId="188" fontId="24" fillId="0" borderId="8" xfId="1" applyNumberFormat="1" applyFont="1" applyBorder="1" applyAlignment="1">
      <alignment horizontal="center" vertical="center"/>
    </xf>
    <xf numFmtId="188" fontId="24" fillId="0" borderId="8" xfId="1" applyNumberFormat="1" applyFont="1" applyBorder="1" applyAlignment="1">
      <alignment vertical="center"/>
    </xf>
    <xf numFmtId="0" fontId="24" fillId="0" borderId="1" xfId="0" applyFont="1" applyBorder="1" applyAlignment="1">
      <alignment horizontal="center" vertical="center"/>
    </xf>
    <xf numFmtId="0" fontId="24" fillId="0" borderId="1" xfId="0" applyFont="1" applyBorder="1" applyAlignment="1">
      <alignment vertical="center"/>
    </xf>
    <xf numFmtId="187" fontId="16" fillId="3" borderId="1" xfId="0" applyNumberFormat="1" applyFont="1" applyFill="1" applyBorder="1" applyAlignment="1">
      <alignment horizontal="center" vertical="center"/>
    </xf>
    <xf numFmtId="187" fontId="16" fillId="3" borderId="1" xfId="0" applyNumberFormat="1" applyFont="1" applyFill="1" applyBorder="1" applyAlignment="1">
      <alignment vertical="center"/>
    </xf>
    <xf numFmtId="187" fontId="16" fillId="3" borderId="8" xfId="1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vertical="center" wrapText="1"/>
    </xf>
    <xf numFmtId="0" fontId="9" fillId="3" borderId="1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/>
    </xf>
    <xf numFmtId="0" fontId="8" fillId="0" borderId="10" xfId="0" applyFont="1" applyFill="1" applyBorder="1" applyAlignment="1">
      <alignment vertical="center" wrapText="1"/>
    </xf>
    <xf numFmtId="0" fontId="8" fillId="0" borderId="10" xfId="0" applyFont="1" applyBorder="1" applyAlignment="1">
      <alignment horizontal="center" vertical="center"/>
    </xf>
    <xf numFmtId="188" fontId="24" fillId="0" borderId="10" xfId="1" applyNumberFormat="1" applyFont="1" applyFill="1" applyBorder="1" applyAlignment="1">
      <alignment vertical="center"/>
    </xf>
    <xf numFmtId="0" fontId="24" fillId="0" borderId="10" xfId="0" applyFont="1" applyBorder="1" applyAlignment="1">
      <alignment horizontal="center" vertical="center"/>
    </xf>
    <xf numFmtId="188" fontId="0" fillId="0" borderId="10" xfId="1" applyNumberFormat="1" applyFont="1" applyBorder="1" applyAlignment="1">
      <alignment vertical="center"/>
    </xf>
    <xf numFmtId="0" fontId="7" fillId="0" borderId="11" xfId="0" applyFont="1" applyBorder="1" applyAlignment="1">
      <alignment horizontal="center" vertical="center"/>
    </xf>
    <xf numFmtId="0" fontId="8" fillId="0" borderId="11" xfId="0" applyFont="1" applyBorder="1" applyAlignment="1">
      <alignment vertical="center" wrapText="1"/>
    </xf>
    <xf numFmtId="0" fontId="8" fillId="0" borderId="11" xfId="0" applyFont="1" applyBorder="1" applyAlignment="1">
      <alignment horizontal="center" vertical="center"/>
    </xf>
    <xf numFmtId="187" fontId="24" fillId="0" borderId="11" xfId="1" applyNumberFormat="1" applyFont="1" applyBorder="1" applyAlignment="1">
      <alignment vertical="center"/>
    </xf>
    <xf numFmtId="0" fontId="24" fillId="0" borderId="11" xfId="0" applyFont="1" applyBorder="1" applyAlignment="1">
      <alignment horizontal="center" vertical="center"/>
    </xf>
    <xf numFmtId="188" fontId="0" fillId="0" borderId="11" xfId="1" applyNumberFormat="1" applyFont="1" applyBorder="1" applyAlignment="1">
      <alignment vertical="center"/>
    </xf>
    <xf numFmtId="188" fontId="24" fillId="0" borderId="11" xfId="1" applyNumberFormat="1" applyFont="1" applyFill="1" applyBorder="1" applyAlignment="1">
      <alignment vertical="center"/>
    </xf>
    <xf numFmtId="188" fontId="24" fillId="0" borderId="11" xfId="0" applyNumberFormat="1" applyFont="1" applyBorder="1" applyAlignment="1">
      <alignment vertical="center"/>
    </xf>
    <xf numFmtId="0" fontId="7" fillId="0" borderId="12" xfId="0" applyFont="1" applyBorder="1" applyAlignment="1">
      <alignment horizontal="center" vertical="center"/>
    </xf>
    <xf numFmtId="0" fontId="24" fillId="0" borderId="12" xfId="0" applyFont="1" applyBorder="1" applyAlignment="1">
      <alignment horizontal="center" vertical="center"/>
    </xf>
    <xf numFmtId="187" fontId="24" fillId="0" borderId="12" xfId="1" applyNumberFormat="1" applyFont="1" applyBorder="1" applyAlignment="1">
      <alignment vertical="center"/>
    </xf>
    <xf numFmtId="188" fontId="0" fillId="0" borderId="12" xfId="1" applyNumberFormat="1" applyFont="1" applyBorder="1" applyAlignment="1">
      <alignment vertical="center"/>
    </xf>
    <xf numFmtId="0" fontId="5" fillId="0" borderId="2" xfId="0" applyFont="1" applyBorder="1" applyAlignment="1">
      <alignment vertical="top" wrapText="1"/>
    </xf>
    <xf numFmtId="0" fontId="5" fillId="0" borderId="2" xfId="0" applyFont="1" applyFill="1" applyBorder="1" applyAlignment="1">
      <alignment horizontal="left" vertical="top" wrapText="1"/>
    </xf>
    <xf numFmtId="0" fontId="15" fillId="0" borderId="2" xfId="0" applyFont="1" applyBorder="1" applyAlignment="1">
      <alignment vertical="top" wrapText="1"/>
    </xf>
    <xf numFmtId="0" fontId="15" fillId="0" borderId="1" xfId="0" applyFont="1" applyFill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 wrapText="1"/>
    </xf>
    <xf numFmtId="0" fontId="15" fillId="0" borderId="1" xfId="0" applyFont="1" applyBorder="1" applyAlignment="1">
      <alignment horizontal="left" vertical="top" wrapText="1"/>
    </xf>
    <xf numFmtId="0" fontId="4" fillId="0" borderId="0" xfId="0" applyFont="1" applyAlignment="1"/>
    <xf numFmtId="0" fontId="14" fillId="0" borderId="0" xfId="0" applyFont="1"/>
    <xf numFmtId="187" fontId="7" fillId="0" borderId="11" xfId="1" applyNumberFormat="1" applyFont="1" applyBorder="1" applyAlignment="1">
      <alignment horizontal="center" vertical="center"/>
    </xf>
    <xf numFmtId="0" fontId="16" fillId="0" borderId="13" xfId="0" applyFont="1" applyBorder="1" applyAlignment="1">
      <alignment vertical="top" wrapText="1"/>
    </xf>
    <xf numFmtId="0" fontId="16" fillId="0" borderId="1" xfId="0" applyFont="1" applyBorder="1" applyAlignment="1">
      <alignment vertical="top" wrapText="1"/>
    </xf>
    <xf numFmtId="0" fontId="25" fillId="0" borderId="1" xfId="0" applyFont="1" applyFill="1" applyBorder="1" applyAlignment="1">
      <alignment horizontal="left" vertical="top" wrapText="1"/>
    </xf>
    <xf numFmtId="0" fontId="15" fillId="0" borderId="1" xfId="0" applyFont="1" applyFill="1" applyBorder="1" applyAlignment="1">
      <alignment vertical="top" wrapText="1"/>
    </xf>
    <xf numFmtId="0" fontId="5" fillId="0" borderId="0" xfId="0" applyFont="1" applyFill="1"/>
    <xf numFmtId="0" fontId="5" fillId="0" borderId="0" xfId="0" applyFont="1" applyFill="1" applyAlignment="1">
      <alignment horizontal="center" vertical="top" wrapText="1"/>
    </xf>
    <xf numFmtId="0" fontId="5" fillId="0" borderId="0" xfId="0" applyFont="1" applyFill="1" applyAlignment="1">
      <alignment horizontal="center" vertical="top"/>
    </xf>
    <xf numFmtId="0" fontId="12" fillId="0" borderId="0" xfId="0" applyFont="1" applyFill="1" applyAlignment="1">
      <alignment horizontal="center" vertical="top"/>
    </xf>
    <xf numFmtId="0" fontId="5" fillId="0" borderId="2" xfId="0" applyFont="1" applyBorder="1" applyAlignment="1">
      <alignment horizontal="left" vertical="top" wrapText="1"/>
    </xf>
    <xf numFmtId="0" fontId="5" fillId="0" borderId="2" xfId="0" applyFont="1" applyFill="1" applyBorder="1" applyAlignment="1">
      <alignment horizontal="center" vertical="top" wrapText="1"/>
    </xf>
    <xf numFmtId="188" fontId="27" fillId="0" borderId="2" xfId="0" applyNumberFormat="1" applyFont="1" applyFill="1" applyBorder="1" applyAlignment="1">
      <alignment vertical="top"/>
    </xf>
    <xf numFmtId="0" fontId="12" fillId="0" borderId="0" xfId="0" applyFont="1" applyFill="1" applyAlignment="1">
      <alignment vertical="center" wrapText="1"/>
    </xf>
    <xf numFmtId="0" fontId="28" fillId="0" borderId="1" xfId="0" applyFont="1" applyFill="1" applyBorder="1" applyAlignment="1">
      <alignment horizontal="center" vertical="center" wrapText="1"/>
    </xf>
    <xf numFmtId="0" fontId="29" fillId="0" borderId="1" xfId="0" applyFont="1" applyFill="1" applyBorder="1" applyAlignment="1">
      <alignment horizontal="left" vertical="center" wrapText="1"/>
    </xf>
    <xf numFmtId="0" fontId="29" fillId="0" borderId="1" xfId="0" applyFont="1" applyFill="1" applyBorder="1" applyAlignment="1">
      <alignment horizontal="center" vertical="center" wrapText="1"/>
    </xf>
    <xf numFmtId="188" fontId="5" fillId="0" borderId="0" xfId="0" applyNumberFormat="1" applyFont="1" applyFill="1"/>
    <xf numFmtId="0" fontId="6" fillId="0" borderId="0" xfId="0" applyFont="1" applyFill="1"/>
    <xf numFmtId="188" fontId="5" fillId="0" borderId="6" xfId="2" applyNumberFormat="1" applyFont="1" applyFill="1" applyBorder="1" applyAlignment="1">
      <alignment horizontal="center" vertical="top" wrapText="1"/>
    </xf>
    <xf numFmtId="188" fontId="5" fillId="0" borderId="1" xfId="2" applyNumberFormat="1" applyFont="1" applyFill="1" applyBorder="1" applyAlignment="1">
      <alignment horizontal="center" vertical="top" wrapText="1"/>
    </xf>
    <xf numFmtId="188" fontId="15" fillId="0" borderId="1" xfId="2" applyNumberFormat="1" applyFont="1" applyFill="1" applyBorder="1" applyAlignment="1">
      <alignment horizontal="center" vertical="center" wrapText="1"/>
    </xf>
    <xf numFmtId="0" fontId="30" fillId="0" borderId="1" xfId="0" applyFont="1" applyFill="1" applyBorder="1" applyAlignment="1">
      <alignment horizontal="left" vertical="top" wrapText="1"/>
    </xf>
    <xf numFmtId="3" fontId="5" fillId="0" borderId="2" xfId="0" applyNumberFormat="1" applyFont="1" applyBorder="1" applyAlignment="1">
      <alignment vertical="top"/>
    </xf>
    <xf numFmtId="188" fontId="5" fillId="0" borderId="2" xfId="2" applyNumberFormat="1" applyFont="1" applyFill="1" applyBorder="1" applyAlignment="1">
      <alignment horizontal="left" vertical="top" wrapText="1"/>
    </xf>
    <xf numFmtId="3" fontId="5" fillId="0" borderId="5" xfId="0" applyNumberFormat="1" applyFont="1" applyBorder="1" applyAlignment="1">
      <alignment vertical="top"/>
    </xf>
    <xf numFmtId="188" fontId="5" fillId="0" borderId="5" xfId="2" applyNumberFormat="1" applyFont="1" applyBorder="1" applyAlignment="1">
      <alignment vertical="top"/>
    </xf>
    <xf numFmtId="188" fontId="12" fillId="0" borderId="1" xfId="2" applyNumberFormat="1" applyFont="1" applyFill="1" applyBorder="1" applyAlignment="1">
      <alignment horizontal="left" vertical="top" wrapText="1"/>
    </xf>
    <xf numFmtId="188" fontId="5" fillId="0" borderId="1" xfId="2" applyNumberFormat="1" applyFont="1" applyBorder="1" applyAlignment="1">
      <alignment vertical="top"/>
    </xf>
    <xf numFmtId="188" fontId="5" fillId="0" borderId="0" xfId="2" applyNumberFormat="1" applyFont="1"/>
    <xf numFmtId="187" fontId="16" fillId="3" borderId="1" xfId="0" applyNumberFormat="1" applyFont="1" applyFill="1" applyBorder="1" applyAlignment="1">
      <alignment horizontal="right" vertical="center"/>
    </xf>
    <xf numFmtId="187" fontId="13" fillId="0" borderId="0" xfId="1" applyNumberFormat="1" applyFont="1"/>
    <xf numFmtId="0" fontId="13" fillId="0" borderId="0" xfId="0" applyFont="1" applyAlignment="1">
      <alignment horizontal="center"/>
    </xf>
    <xf numFmtId="187" fontId="13" fillId="0" borderId="0" xfId="2" applyNumberFormat="1" applyFont="1" applyAlignment="1">
      <alignment horizontal="right"/>
    </xf>
    <xf numFmtId="0" fontId="13" fillId="0" borderId="0" xfId="0" applyFont="1" applyAlignment="1">
      <alignment horizontal="center" vertical="center"/>
    </xf>
    <xf numFmtId="187" fontId="13" fillId="0" borderId="0" xfId="2" applyNumberFormat="1" applyFont="1" applyAlignment="1">
      <alignment horizontal="right" vertical="center"/>
    </xf>
    <xf numFmtId="0" fontId="8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3" fontId="16" fillId="0" borderId="1" xfId="0" applyNumberFormat="1" applyFont="1" applyBorder="1" applyAlignment="1">
      <alignment horizontal="center" vertical="center"/>
    </xf>
    <xf numFmtId="3" fontId="16" fillId="0" borderId="1" xfId="0" applyNumberFormat="1" applyFont="1" applyBorder="1" applyAlignment="1">
      <alignment horizontal="right" vertical="center"/>
    </xf>
    <xf numFmtId="187" fontId="16" fillId="3" borderId="8" xfId="1" applyNumberFormat="1" applyFont="1" applyFill="1" applyBorder="1" applyAlignment="1">
      <alignment horizontal="right" vertical="center"/>
    </xf>
    <xf numFmtId="0" fontId="6" fillId="0" borderId="0" xfId="0" applyFont="1" applyFill="1" applyAlignment="1">
      <alignment vertical="top"/>
    </xf>
    <xf numFmtId="0" fontId="5" fillId="0" borderId="0" xfId="0" applyFont="1" applyFill="1" applyAlignment="1">
      <alignment vertical="top"/>
    </xf>
    <xf numFmtId="0" fontId="12" fillId="0" borderId="0" xfId="0" applyFont="1" applyFill="1" applyAlignment="1">
      <alignment vertical="top"/>
    </xf>
    <xf numFmtId="0" fontId="23" fillId="0" borderId="0" xfId="0" applyFont="1" applyFill="1" applyAlignment="1">
      <alignment vertical="top"/>
    </xf>
    <xf numFmtId="0" fontId="12" fillId="2" borderId="0" xfId="0" applyFont="1" applyFill="1" applyAlignment="1">
      <alignment vertical="top"/>
    </xf>
    <xf numFmtId="0" fontId="5" fillId="0" borderId="0" xfId="0" applyFont="1" applyAlignment="1">
      <alignment vertical="top"/>
    </xf>
    <xf numFmtId="188" fontId="5" fillId="0" borderId="0" xfId="0" applyNumberFormat="1" applyFont="1" applyFill="1" applyAlignment="1">
      <alignment vertical="top"/>
    </xf>
    <xf numFmtId="188" fontId="6" fillId="0" borderId="0" xfId="1" applyNumberFormat="1" applyFont="1"/>
    <xf numFmtId="188" fontId="0" fillId="0" borderId="0" xfId="1" applyNumberFormat="1" applyFont="1"/>
    <xf numFmtId="188" fontId="15" fillId="0" borderId="0" xfId="1" applyNumberFormat="1" applyFont="1"/>
    <xf numFmtId="188" fontId="5" fillId="0" borderId="0" xfId="1" applyNumberFormat="1" applyFont="1" applyAlignment="1"/>
    <xf numFmtId="188" fontId="12" fillId="0" borderId="0" xfId="1" applyNumberFormat="1" applyFont="1" applyAlignment="1"/>
    <xf numFmtId="188" fontId="13" fillId="0" borderId="0" xfId="1" applyNumberFormat="1" applyFont="1" applyAlignment="1"/>
    <xf numFmtId="188" fontId="12" fillId="0" borderId="0" xfId="1" applyNumberFormat="1" applyFont="1"/>
    <xf numFmtId="188" fontId="18" fillId="0" borderId="0" xfId="1" applyNumberFormat="1" applyFont="1"/>
    <xf numFmtId="188" fontId="19" fillId="0" borderId="0" xfId="1" applyNumberFormat="1" applyFont="1"/>
    <xf numFmtId="0" fontId="16" fillId="0" borderId="14" xfId="0" applyFont="1" applyBorder="1" applyAlignment="1">
      <alignment horizontal="center" vertical="center"/>
    </xf>
    <xf numFmtId="0" fontId="16" fillId="0" borderId="9" xfId="0" applyFont="1" applyBorder="1" applyAlignment="1">
      <alignment horizontal="center" vertical="center"/>
    </xf>
    <xf numFmtId="0" fontId="16" fillId="0" borderId="3" xfId="0" applyFont="1" applyBorder="1" applyAlignment="1">
      <alignment horizontal="center" vertical="center"/>
    </xf>
    <xf numFmtId="0" fontId="16" fillId="0" borderId="5" xfId="0" applyFont="1" applyBorder="1" applyAlignment="1">
      <alignment horizontal="center" vertical="center"/>
    </xf>
    <xf numFmtId="0" fontId="10" fillId="0" borderId="0" xfId="0" applyFont="1" applyAlignment="1">
      <alignment horizontal="center"/>
    </xf>
    <xf numFmtId="0" fontId="13" fillId="0" borderId="0" xfId="0" applyFont="1" applyAlignment="1">
      <alignment horizontal="left"/>
    </xf>
    <xf numFmtId="0" fontId="16" fillId="0" borderId="16" xfId="0" applyFont="1" applyBorder="1" applyAlignment="1">
      <alignment horizontal="center" vertical="center"/>
    </xf>
    <xf numFmtId="0" fontId="16" fillId="0" borderId="13" xfId="0" applyFont="1" applyBorder="1" applyAlignment="1">
      <alignment horizontal="center" vertical="center"/>
    </xf>
    <xf numFmtId="0" fontId="16" fillId="0" borderId="17" xfId="0" applyFont="1" applyBorder="1" applyAlignment="1">
      <alignment horizontal="center" vertical="center"/>
    </xf>
    <xf numFmtId="0" fontId="16" fillId="0" borderId="7" xfId="0" applyFont="1" applyFill="1" applyBorder="1" applyAlignment="1">
      <alignment horizontal="center" wrapText="1"/>
    </xf>
    <xf numFmtId="0" fontId="16" fillId="0" borderId="2" xfId="0" applyFont="1" applyFill="1" applyBorder="1" applyAlignment="1">
      <alignment horizontal="center" wrapText="1"/>
    </xf>
    <xf numFmtId="0" fontId="16" fillId="0" borderId="15" xfId="0" applyFont="1" applyBorder="1" applyAlignment="1">
      <alignment horizontal="center" vertical="center"/>
    </xf>
    <xf numFmtId="0" fontId="16" fillId="0" borderId="4" xfId="0" applyFont="1" applyBorder="1" applyAlignment="1">
      <alignment horizontal="center" vertical="center"/>
    </xf>
    <xf numFmtId="0" fontId="13" fillId="0" borderId="0" xfId="0" applyFont="1" applyAlignment="1">
      <alignment horizontal="left" vertical="center"/>
    </xf>
    <xf numFmtId="0" fontId="10" fillId="0" borderId="0" xfId="0" applyFont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/>
    </xf>
    <xf numFmtId="0" fontId="15" fillId="0" borderId="7" xfId="0" applyFont="1" applyFill="1" applyBorder="1" applyAlignment="1">
      <alignment horizontal="center" vertical="center"/>
    </xf>
    <xf numFmtId="0" fontId="15" fillId="0" borderId="13" xfId="0" applyFont="1" applyFill="1" applyBorder="1" applyAlignment="1">
      <alignment horizontal="center" vertical="center"/>
    </xf>
    <xf numFmtId="0" fontId="15" fillId="0" borderId="2" xfId="0" applyFont="1" applyFill="1" applyBorder="1" applyAlignment="1">
      <alignment horizontal="center" vertical="center"/>
    </xf>
    <xf numFmtId="0" fontId="13" fillId="0" borderId="7" xfId="0" applyFont="1" applyFill="1" applyBorder="1" applyAlignment="1">
      <alignment horizontal="center" vertical="center" wrapText="1"/>
    </xf>
    <xf numFmtId="0" fontId="13" fillId="0" borderId="13" xfId="0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 wrapText="1"/>
    </xf>
    <xf numFmtId="0" fontId="22" fillId="0" borderId="0" xfId="0" applyFont="1" applyFill="1" applyAlignment="1">
      <alignment horizontal="left"/>
    </xf>
    <xf numFmtId="0" fontId="15" fillId="0" borderId="7" xfId="0" applyFont="1" applyFill="1" applyBorder="1" applyAlignment="1">
      <alignment horizontal="center" vertical="center" wrapText="1"/>
    </xf>
    <xf numFmtId="0" fontId="15" fillId="0" borderId="13" xfId="0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/>
    </xf>
    <xf numFmtId="188" fontId="15" fillId="0" borderId="7" xfId="2" applyNumberFormat="1" applyFont="1" applyFill="1" applyBorder="1" applyAlignment="1">
      <alignment horizontal="center" vertical="center" wrapText="1"/>
    </xf>
    <xf numFmtId="188" fontId="15" fillId="0" borderId="13" xfId="2" applyNumberFormat="1" applyFont="1" applyFill="1" applyBorder="1" applyAlignment="1">
      <alignment horizontal="center" vertical="center" wrapText="1"/>
    </xf>
    <xf numFmtId="188" fontId="15" fillId="0" borderId="2" xfId="2" applyNumberFormat="1" applyFont="1" applyFill="1" applyBorder="1" applyAlignment="1">
      <alignment horizontal="center" vertical="center" wrapText="1"/>
    </xf>
  </cellXfs>
  <cellStyles count="3">
    <cellStyle name="Comma" xfId="1" builtinId="3"/>
    <cellStyle name="Comma 2" xfId="2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K23"/>
  <sheetViews>
    <sheetView zoomScale="80" zoomScaleNormal="80" workbookViewId="0">
      <selection activeCell="A14" sqref="A14:XFD15"/>
    </sheetView>
  </sheetViews>
  <sheetFormatPr defaultRowHeight="14.25" x14ac:dyDescent="0.2"/>
  <cols>
    <col min="1" max="1" width="4.25" style="1" customWidth="1"/>
    <col min="2" max="2" width="31.5" customWidth="1"/>
    <col min="3" max="3" width="9.375" style="1" customWidth="1"/>
    <col min="4" max="4" width="17.125" style="4" customWidth="1"/>
    <col min="5" max="5" width="9.25" style="1" customWidth="1"/>
    <col min="6" max="6" width="15.5" style="4" customWidth="1"/>
    <col min="7" max="7" width="6.625" customWidth="1"/>
    <col min="8" max="8" width="14.625" customWidth="1"/>
    <col min="9" max="9" width="6.625" customWidth="1"/>
    <col min="10" max="10" width="18" customWidth="1"/>
    <col min="11" max="11" width="14.625" bestFit="1" customWidth="1"/>
    <col min="12" max="12" width="11.25" bestFit="1" customWidth="1"/>
  </cols>
  <sheetData>
    <row r="1" spans="1:11" s="5" customFormat="1" ht="18.75" customHeight="1" x14ac:dyDescent="0.25">
      <c r="A1" s="143" t="s">
        <v>19</v>
      </c>
      <c r="B1" s="143"/>
      <c r="C1" s="143"/>
      <c r="D1" s="143"/>
      <c r="E1" s="143"/>
      <c r="F1" s="143"/>
      <c r="G1" s="143"/>
      <c r="H1" s="143"/>
      <c r="I1" s="143"/>
      <c r="J1" s="143"/>
    </row>
    <row r="2" spans="1:11" s="5" customFormat="1" ht="15" x14ac:dyDescent="0.2">
      <c r="A2" s="81"/>
      <c r="B2" s="81"/>
      <c r="C2" s="81"/>
      <c r="E2" s="11"/>
      <c r="F2" s="11"/>
      <c r="G2" s="11"/>
      <c r="H2" s="11"/>
      <c r="I2" s="11"/>
      <c r="J2" s="11"/>
    </row>
    <row r="3" spans="1:11" ht="16.5" customHeight="1" x14ac:dyDescent="0.2"/>
    <row r="4" spans="1:11" s="8" customFormat="1" ht="12" customHeight="1" x14ac:dyDescent="0.2">
      <c r="A4" s="145" t="s">
        <v>1</v>
      </c>
      <c r="B4" s="145" t="s">
        <v>0</v>
      </c>
      <c r="C4" s="148" t="s">
        <v>6</v>
      </c>
      <c r="D4" s="148"/>
      <c r="E4" s="139" t="s">
        <v>7</v>
      </c>
      <c r="F4" s="150"/>
      <c r="G4" s="139" t="s">
        <v>8</v>
      </c>
      <c r="H4" s="140"/>
      <c r="I4" s="139" t="s">
        <v>12</v>
      </c>
      <c r="J4" s="140"/>
      <c r="K4" s="7"/>
    </row>
    <row r="5" spans="1:11" s="8" customFormat="1" ht="22.5" customHeight="1" x14ac:dyDescent="0.2">
      <c r="A5" s="146"/>
      <c r="B5" s="146"/>
      <c r="C5" s="149"/>
      <c r="D5" s="149"/>
      <c r="E5" s="141"/>
      <c r="F5" s="151"/>
      <c r="G5" s="141"/>
      <c r="H5" s="142"/>
      <c r="I5" s="141"/>
      <c r="J5" s="142"/>
      <c r="K5" s="7"/>
    </row>
    <row r="6" spans="1:11" s="8" customFormat="1" ht="20.25" customHeight="1" x14ac:dyDescent="0.2">
      <c r="A6" s="147"/>
      <c r="B6" s="147"/>
      <c r="C6" s="9" t="s">
        <v>2</v>
      </c>
      <c r="D6" s="10" t="s">
        <v>5</v>
      </c>
      <c r="E6" s="19" t="s">
        <v>2</v>
      </c>
      <c r="F6" s="20" t="s">
        <v>5</v>
      </c>
      <c r="G6" s="21" t="s">
        <v>2</v>
      </c>
      <c r="H6" s="22" t="s">
        <v>5</v>
      </c>
      <c r="I6" s="21" t="s">
        <v>2</v>
      </c>
      <c r="J6" s="21" t="s">
        <v>5</v>
      </c>
      <c r="K6" s="7"/>
    </row>
    <row r="7" spans="1:11" s="17" customFormat="1" ht="67.5" customHeight="1" x14ac:dyDescent="0.2">
      <c r="A7" s="57">
        <v>1</v>
      </c>
      <c r="B7" s="58" t="s">
        <v>20</v>
      </c>
      <c r="C7" s="59">
        <v>6</v>
      </c>
      <c r="D7" s="60">
        <v>122928700</v>
      </c>
      <c r="E7" s="61">
        <v>4</v>
      </c>
      <c r="F7" s="62">
        <v>89360000</v>
      </c>
      <c r="G7" s="61">
        <v>2</v>
      </c>
      <c r="H7" s="62">
        <v>9600000</v>
      </c>
      <c r="I7" s="61">
        <v>2</v>
      </c>
      <c r="J7" s="60">
        <v>23968700</v>
      </c>
      <c r="K7" s="16"/>
    </row>
    <row r="8" spans="1:11" s="17" customFormat="1" ht="50.25" customHeight="1" x14ac:dyDescent="0.2">
      <c r="A8" s="63">
        <v>2</v>
      </c>
      <c r="B8" s="64" t="s">
        <v>21</v>
      </c>
      <c r="C8" s="65">
        <v>2</v>
      </c>
      <c r="D8" s="66">
        <v>35000000</v>
      </c>
      <c r="E8" s="67">
        <v>2</v>
      </c>
      <c r="F8" s="68">
        <v>32772000</v>
      </c>
      <c r="G8" s="67">
        <v>1</v>
      </c>
      <c r="H8" s="68">
        <v>2228000</v>
      </c>
      <c r="I8" s="63" t="s">
        <v>25</v>
      </c>
      <c r="J8" s="63" t="s">
        <v>25</v>
      </c>
      <c r="K8" s="16"/>
    </row>
    <row r="9" spans="1:11" s="17" customFormat="1" ht="50.25" customHeight="1" x14ac:dyDescent="0.2">
      <c r="A9" s="63">
        <v>3</v>
      </c>
      <c r="B9" s="64" t="s">
        <v>23</v>
      </c>
      <c r="C9" s="65" t="s">
        <v>25</v>
      </c>
      <c r="D9" s="83" t="s">
        <v>25</v>
      </c>
      <c r="E9" s="83" t="s">
        <v>25</v>
      </c>
      <c r="F9" s="83" t="s">
        <v>25</v>
      </c>
      <c r="G9" s="83" t="s">
        <v>25</v>
      </c>
      <c r="H9" s="83" t="s">
        <v>25</v>
      </c>
      <c r="I9" s="83" t="s">
        <v>25</v>
      </c>
      <c r="J9" s="83" t="s">
        <v>25</v>
      </c>
      <c r="K9" s="16"/>
    </row>
    <row r="10" spans="1:11" s="17" customFormat="1" ht="58.5" customHeight="1" x14ac:dyDescent="0.2">
      <c r="A10" s="63">
        <v>4</v>
      </c>
      <c r="B10" s="64" t="s">
        <v>22</v>
      </c>
      <c r="C10" s="67">
        <v>3</v>
      </c>
      <c r="D10" s="70">
        <v>85521680</v>
      </c>
      <c r="E10" s="67">
        <v>3</v>
      </c>
      <c r="F10" s="68">
        <f>SUM(' ลักษณะโครงการ'!D17:D19)</f>
        <v>85283500</v>
      </c>
      <c r="G10" s="67">
        <v>1</v>
      </c>
      <c r="H10" s="68">
        <f>SUM(' ลักษณะโครงการ'!E17:E19)</f>
        <v>238180</v>
      </c>
      <c r="I10" s="83" t="s">
        <v>25</v>
      </c>
      <c r="J10" s="83" t="s">
        <v>25</v>
      </c>
      <c r="K10" s="16"/>
    </row>
    <row r="11" spans="1:11" s="27" customFormat="1" ht="44.25" customHeight="1" x14ac:dyDescent="0.2">
      <c r="A11" s="55"/>
      <c r="B11" s="56" t="s">
        <v>4</v>
      </c>
      <c r="C11" s="50">
        <f>SUM(C7:C10)</f>
        <v>11</v>
      </c>
      <c r="D11" s="50">
        <f>SUM(D7:D10)</f>
        <v>243450380</v>
      </c>
      <c r="E11" s="50">
        <f t="shared" ref="E11:J11" si="0">SUM(E7:E10)</f>
        <v>9</v>
      </c>
      <c r="F11" s="50">
        <f t="shared" si="0"/>
        <v>207415500</v>
      </c>
      <c r="G11" s="50">
        <f t="shared" si="0"/>
        <v>4</v>
      </c>
      <c r="H11" s="50">
        <f t="shared" si="0"/>
        <v>12066180</v>
      </c>
      <c r="I11" s="50">
        <f t="shared" si="0"/>
        <v>2</v>
      </c>
      <c r="J11" s="50">
        <f t="shared" si="0"/>
        <v>23968700</v>
      </c>
    </row>
    <row r="12" spans="1:11" s="30" customFormat="1" x14ac:dyDescent="0.2">
      <c r="A12" s="18"/>
      <c r="B12" s="28"/>
      <c r="C12" s="18"/>
      <c r="D12" s="29"/>
      <c r="E12" s="18"/>
      <c r="F12" s="29"/>
      <c r="G12" s="28"/>
      <c r="H12" s="28"/>
      <c r="I12" s="28"/>
      <c r="J12" s="28"/>
    </row>
    <row r="13" spans="1:11" s="82" customFormat="1" ht="19.5" customHeight="1" x14ac:dyDescent="0.2">
      <c r="A13" s="144" t="s">
        <v>17</v>
      </c>
      <c r="B13" s="144"/>
      <c r="C13" s="144"/>
      <c r="D13" s="144"/>
      <c r="E13" s="144"/>
      <c r="F13" s="115">
        <v>171367500</v>
      </c>
      <c r="G13" s="114" t="s">
        <v>5</v>
      </c>
    </row>
    <row r="14" spans="1:11" s="35" customFormat="1" x14ac:dyDescent="0.2">
      <c r="A14" s="31"/>
      <c r="B14" s="32"/>
      <c r="C14" s="31"/>
      <c r="D14" s="33"/>
      <c r="E14" s="31"/>
      <c r="F14" s="33"/>
      <c r="G14" s="34"/>
      <c r="H14" s="34"/>
      <c r="I14" s="34"/>
      <c r="J14" s="34"/>
    </row>
    <row r="15" spans="1:11" s="35" customFormat="1" x14ac:dyDescent="0.2">
      <c r="A15" s="31"/>
      <c r="B15" s="32"/>
      <c r="C15" s="31"/>
      <c r="D15" s="33"/>
      <c r="E15" s="31"/>
      <c r="F15" s="33"/>
      <c r="G15" s="34"/>
      <c r="H15" s="34"/>
      <c r="I15" s="34"/>
      <c r="J15" s="34"/>
    </row>
    <row r="16" spans="1:11" s="35" customFormat="1" x14ac:dyDescent="0.2">
      <c r="A16" s="31"/>
      <c r="B16" s="32"/>
      <c r="C16" s="31"/>
      <c r="D16" s="33"/>
      <c r="E16" s="31"/>
      <c r="F16" s="33"/>
      <c r="G16" s="34"/>
      <c r="H16" s="34"/>
      <c r="I16" s="34"/>
      <c r="J16" s="34"/>
    </row>
    <row r="17" spans="1:10" s="35" customFormat="1" ht="409.6" x14ac:dyDescent="0.2">
      <c r="A17" s="31"/>
      <c r="B17" s="32"/>
      <c r="C17" s="36"/>
      <c r="D17" s="33"/>
      <c r="E17" s="31"/>
      <c r="F17" s="33"/>
      <c r="G17" s="34"/>
      <c r="H17" s="34"/>
      <c r="I17" s="34"/>
      <c r="J17" s="34"/>
    </row>
    <row r="18" spans="1:10" s="35" customFormat="1" ht="409.6" x14ac:dyDescent="0.2">
      <c r="A18" s="31"/>
      <c r="B18" s="34"/>
      <c r="C18" s="31"/>
      <c r="D18" s="33"/>
      <c r="E18" s="31"/>
      <c r="F18" s="33"/>
      <c r="G18" s="34"/>
      <c r="H18" s="34"/>
      <c r="I18" s="34"/>
      <c r="J18" s="34"/>
    </row>
    <row r="19" spans="1:10" s="34" customFormat="1" x14ac:dyDescent="0.2">
      <c r="A19" s="31"/>
      <c r="C19" s="31"/>
      <c r="D19" s="33"/>
      <c r="E19" s="31"/>
      <c r="F19" s="33"/>
    </row>
    <row r="20" spans="1:10" s="34" customFormat="1" ht="15" x14ac:dyDescent="0.2">
      <c r="A20" s="37"/>
      <c r="B20" s="38"/>
      <c r="C20" s="37"/>
      <c r="D20" s="39"/>
      <c r="E20" s="31"/>
      <c r="F20" s="39"/>
      <c r="G20" s="38"/>
      <c r="H20" s="38"/>
      <c r="I20" s="38"/>
      <c r="J20" s="38"/>
    </row>
    <row r="21" spans="1:10" s="34" customFormat="1" x14ac:dyDescent="0.2">
      <c r="A21" s="31"/>
      <c r="C21" s="31"/>
      <c r="D21" s="33"/>
      <c r="E21" s="31"/>
      <c r="F21" s="33"/>
    </row>
    <row r="22" spans="1:10" s="34" customFormat="1" x14ac:dyDescent="0.2">
      <c r="A22" s="31"/>
      <c r="C22" s="31"/>
      <c r="D22" s="33"/>
      <c r="E22" s="31"/>
      <c r="F22" s="33"/>
    </row>
    <row r="23" spans="1:10" s="34" customFormat="1" x14ac:dyDescent="0.2">
      <c r="A23" s="31"/>
      <c r="C23" s="31"/>
      <c r="D23" s="33"/>
      <c r="E23" s="31"/>
      <c r="F23" s="33"/>
    </row>
  </sheetData>
  <mergeCells count="8">
    <mergeCell ref="I4:J5"/>
    <mergeCell ref="A1:J1"/>
    <mergeCell ref="A13:E13"/>
    <mergeCell ref="A4:A6"/>
    <mergeCell ref="B4:B6"/>
    <mergeCell ref="C4:D5"/>
    <mergeCell ref="E4:F5"/>
    <mergeCell ref="G4:H5"/>
  </mergeCells>
  <printOptions horizontalCentered="1"/>
  <pageMargins left="0.23622047244094491" right="0.23622047244094491" top="0.74803149606299213" bottom="0.74803149606299213" header="0.31496062992125984" footer="0.31496062992125984"/>
  <pageSetup paperSize="9" orientation="landscape" r:id="rId1"/>
  <headerFooter>
    <oddFooter>&amp;R&amp;"Tahoma,Bold"&amp;10กลุ่มจังหวัดภาคใต้ชายแดน/จังหวัดปัตตานี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K23"/>
  <sheetViews>
    <sheetView zoomScale="80" zoomScaleNormal="80" workbookViewId="0">
      <selection activeCell="A14" sqref="A14:XFD15"/>
    </sheetView>
  </sheetViews>
  <sheetFormatPr defaultRowHeight="14.25" x14ac:dyDescent="0.2"/>
  <cols>
    <col min="1" max="1" width="4.25" style="1" customWidth="1"/>
    <col min="2" max="2" width="31.5" customWidth="1"/>
    <col min="3" max="3" width="9.375" style="1" customWidth="1"/>
    <col min="4" max="4" width="17.125" style="4" customWidth="1"/>
    <col min="5" max="5" width="9.25" style="1" customWidth="1"/>
    <col min="6" max="6" width="15.5" style="4" customWidth="1"/>
    <col min="7" max="7" width="6.625" customWidth="1"/>
    <col min="8" max="8" width="14.625" customWidth="1"/>
    <col min="9" max="9" width="6.625" customWidth="1"/>
    <col min="10" max="10" width="18" customWidth="1"/>
    <col min="11" max="11" width="14.625" bestFit="1" customWidth="1"/>
    <col min="12" max="12" width="11.25" bestFit="1" customWidth="1"/>
  </cols>
  <sheetData>
    <row r="1" spans="1:11" s="6" customFormat="1" ht="19.5" x14ac:dyDescent="0.25">
      <c r="A1" s="143" t="s">
        <v>78</v>
      </c>
      <c r="B1" s="143"/>
      <c r="C1" s="143"/>
      <c r="D1" s="143"/>
      <c r="E1" s="143"/>
      <c r="F1" s="143"/>
      <c r="G1" s="143"/>
      <c r="H1" s="143"/>
      <c r="I1" s="143"/>
      <c r="J1" s="143"/>
    </row>
    <row r="2" spans="1:11" s="5" customFormat="1" ht="15" x14ac:dyDescent="0.2">
      <c r="A2" s="81"/>
      <c r="B2" s="81"/>
      <c r="C2" s="81"/>
      <c r="E2" s="11"/>
      <c r="F2" s="11"/>
      <c r="G2" s="11"/>
      <c r="H2" s="11"/>
      <c r="I2" s="11"/>
      <c r="J2" s="11"/>
    </row>
    <row r="3" spans="1:11" ht="16.5" customHeight="1" x14ac:dyDescent="0.2"/>
    <row r="4" spans="1:11" s="8" customFormat="1" ht="12" customHeight="1" x14ac:dyDescent="0.2">
      <c r="A4" s="145" t="s">
        <v>1</v>
      </c>
      <c r="B4" s="145" t="s">
        <v>0</v>
      </c>
      <c r="C4" s="148" t="s">
        <v>6</v>
      </c>
      <c r="D4" s="148"/>
      <c r="E4" s="139" t="s">
        <v>7</v>
      </c>
      <c r="F4" s="150"/>
      <c r="G4" s="139" t="s">
        <v>8</v>
      </c>
      <c r="H4" s="140"/>
      <c r="I4" s="139" t="s">
        <v>12</v>
      </c>
      <c r="J4" s="140"/>
      <c r="K4" s="7"/>
    </row>
    <row r="5" spans="1:11" s="8" customFormat="1" ht="22.5" customHeight="1" x14ac:dyDescent="0.2">
      <c r="A5" s="146"/>
      <c r="B5" s="146"/>
      <c r="C5" s="149"/>
      <c r="D5" s="149"/>
      <c r="E5" s="141"/>
      <c r="F5" s="151"/>
      <c r="G5" s="141"/>
      <c r="H5" s="142"/>
      <c r="I5" s="141"/>
      <c r="J5" s="142"/>
      <c r="K5" s="7"/>
    </row>
    <row r="6" spans="1:11" s="8" customFormat="1" ht="20.25" customHeight="1" x14ac:dyDescent="0.2">
      <c r="A6" s="147"/>
      <c r="B6" s="147"/>
      <c r="C6" s="9" t="s">
        <v>2</v>
      </c>
      <c r="D6" s="10" t="s">
        <v>5</v>
      </c>
      <c r="E6" s="19" t="s">
        <v>2</v>
      </c>
      <c r="F6" s="20" t="s">
        <v>5</v>
      </c>
      <c r="G6" s="21" t="s">
        <v>2</v>
      </c>
      <c r="H6" s="22" t="s">
        <v>5</v>
      </c>
      <c r="I6" s="21" t="s">
        <v>2</v>
      </c>
      <c r="J6" s="21" t="s">
        <v>5</v>
      </c>
      <c r="K6" s="7"/>
    </row>
    <row r="7" spans="1:11" s="17" customFormat="1" ht="67.5" customHeight="1" x14ac:dyDescent="0.2">
      <c r="A7" s="57">
        <v>1</v>
      </c>
      <c r="B7" s="58" t="s">
        <v>20</v>
      </c>
      <c r="C7" s="59" t="s">
        <v>25</v>
      </c>
      <c r="D7" s="59" t="s">
        <v>25</v>
      </c>
      <c r="E7" s="59" t="s">
        <v>25</v>
      </c>
      <c r="F7" s="59" t="s">
        <v>25</v>
      </c>
      <c r="G7" s="59" t="s">
        <v>25</v>
      </c>
      <c r="H7" s="59" t="s">
        <v>25</v>
      </c>
      <c r="I7" s="59" t="s">
        <v>25</v>
      </c>
      <c r="J7" s="59" t="s">
        <v>25</v>
      </c>
      <c r="K7" s="16"/>
    </row>
    <row r="8" spans="1:11" s="17" customFormat="1" ht="50.25" customHeight="1" x14ac:dyDescent="0.2">
      <c r="A8" s="63">
        <v>2</v>
      </c>
      <c r="B8" s="64" t="s">
        <v>21</v>
      </c>
      <c r="C8" s="65" t="s">
        <v>25</v>
      </c>
      <c r="D8" s="65" t="s">
        <v>25</v>
      </c>
      <c r="E8" s="65" t="s">
        <v>25</v>
      </c>
      <c r="F8" s="65" t="s">
        <v>25</v>
      </c>
      <c r="G8" s="65" t="s">
        <v>25</v>
      </c>
      <c r="H8" s="65" t="s">
        <v>25</v>
      </c>
      <c r="I8" s="65" t="s">
        <v>25</v>
      </c>
      <c r="J8" s="65" t="s">
        <v>25</v>
      </c>
      <c r="K8" s="16"/>
    </row>
    <row r="9" spans="1:11" s="17" customFormat="1" ht="50.25" customHeight="1" x14ac:dyDescent="0.2">
      <c r="A9" s="63">
        <v>3</v>
      </c>
      <c r="B9" s="64" t="s">
        <v>23</v>
      </c>
      <c r="C9" s="65">
        <v>2</v>
      </c>
      <c r="D9" s="66">
        <v>44527270</v>
      </c>
      <c r="E9" s="67">
        <v>1</v>
      </c>
      <c r="F9" s="68">
        <v>16658200</v>
      </c>
      <c r="G9" s="67">
        <v>1</v>
      </c>
      <c r="H9" s="68">
        <v>10297070</v>
      </c>
      <c r="I9" s="67">
        <v>1</v>
      </c>
      <c r="J9" s="69">
        <v>17572000</v>
      </c>
      <c r="K9" s="16"/>
    </row>
    <row r="10" spans="1:11" s="17" customFormat="1" ht="58.5" customHeight="1" x14ac:dyDescent="0.2">
      <c r="A10" s="63">
        <v>4</v>
      </c>
      <c r="B10" s="64" t="s">
        <v>22</v>
      </c>
      <c r="C10" s="67">
        <v>2</v>
      </c>
      <c r="D10" s="70">
        <v>7110000</v>
      </c>
      <c r="E10" s="67">
        <v>1</v>
      </c>
      <c r="F10" s="68">
        <v>4110000</v>
      </c>
      <c r="G10" s="65" t="s">
        <v>25</v>
      </c>
      <c r="H10" s="65" t="s">
        <v>25</v>
      </c>
      <c r="I10" s="67">
        <v>1</v>
      </c>
      <c r="J10" s="69">
        <v>3000000</v>
      </c>
      <c r="K10" s="16"/>
    </row>
    <row r="11" spans="1:11" s="27" customFormat="1" ht="33.75" customHeight="1" x14ac:dyDescent="0.2">
      <c r="A11" s="55"/>
      <c r="B11" s="56" t="s">
        <v>4</v>
      </c>
      <c r="C11" s="50">
        <f>SUM(C7:C10)</f>
        <v>4</v>
      </c>
      <c r="D11" s="112">
        <f t="shared" ref="D11:J11" si="0">SUM(D7:D10)</f>
        <v>51637270</v>
      </c>
      <c r="E11" s="50">
        <f t="shared" si="0"/>
        <v>2</v>
      </c>
      <c r="F11" s="50">
        <f t="shared" si="0"/>
        <v>20768200</v>
      </c>
      <c r="G11" s="50">
        <f t="shared" si="0"/>
        <v>1</v>
      </c>
      <c r="H11" s="50">
        <f t="shared" si="0"/>
        <v>10297070</v>
      </c>
      <c r="I11" s="50">
        <f t="shared" si="0"/>
        <v>2</v>
      </c>
      <c r="J11" s="50">
        <f t="shared" si="0"/>
        <v>20572000</v>
      </c>
    </row>
    <row r="12" spans="1:11" s="30" customFormat="1" x14ac:dyDescent="0.2">
      <c r="A12" s="18"/>
      <c r="B12" s="28"/>
      <c r="C12" s="18"/>
      <c r="D12" s="29"/>
      <c r="E12" s="18"/>
      <c r="F12" s="29"/>
      <c r="G12" s="28"/>
      <c r="H12" s="28"/>
      <c r="I12" s="28"/>
      <c r="J12" s="28"/>
    </row>
    <row r="13" spans="1:11" s="119" customFormat="1" ht="20.25" customHeight="1" x14ac:dyDescent="0.2">
      <c r="A13" s="152" t="s">
        <v>17</v>
      </c>
      <c r="B13" s="152"/>
      <c r="C13" s="152"/>
      <c r="D13" s="152"/>
      <c r="E13" s="152"/>
      <c r="F13" s="117">
        <v>171367500</v>
      </c>
      <c r="G13" s="116" t="s">
        <v>5</v>
      </c>
      <c r="H13" s="118"/>
      <c r="I13" s="118"/>
      <c r="J13" s="118"/>
    </row>
    <row r="14" spans="1:11" s="35" customFormat="1" x14ac:dyDescent="0.2">
      <c r="A14" s="31"/>
      <c r="B14" s="32"/>
      <c r="C14" s="31"/>
      <c r="D14" s="33"/>
      <c r="E14" s="31"/>
      <c r="F14" s="33"/>
      <c r="G14" s="34"/>
      <c r="H14" s="34"/>
      <c r="I14" s="34"/>
      <c r="J14" s="34"/>
    </row>
    <row r="15" spans="1:11" s="35" customFormat="1" x14ac:dyDescent="0.2">
      <c r="A15" s="31"/>
      <c r="B15" s="32"/>
      <c r="C15" s="31"/>
      <c r="D15" s="33"/>
      <c r="E15" s="31"/>
      <c r="F15" s="33"/>
      <c r="G15" s="34"/>
      <c r="H15" s="34"/>
      <c r="I15" s="34"/>
      <c r="J15" s="34"/>
    </row>
    <row r="16" spans="1:11" s="35" customFormat="1" x14ac:dyDescent="0.2">
      <c r="A16" s="31"/>
      <c r="B16" s="32"/>
      <c r="C16" s="31"/>
      <c r="D16" s="33"/>
      <c r="E16" s="31"/>
      <c r="F16" s="33"/>
      <c r="G16" s="34"/>
      <c r="H16" s="34"/>
      <c r="I16" s="34"/>
      <c r="J16" s="34"/>
    </row>
    <row r="17" spans="1:10" s="35" customFormat="1" x14ac:dyDescent="0.2">
      <c r="A17" s="31"/>
      <c r="B17" s="32"/>
      <c r="C17" s="36"/>
      <c r="D17" s="33"/>
      <c r="E17" s="31"/>
      <c r="F17" s="33"/>
      <c r="G17" s="34"/>
      <c r="H17" s="34"/>
      <c r="I17" s="34"/>
      <c r="J17" s="34"/>
    </row>
    <row r="18" spans="1:10" s="35" customFormat="1" ht="409.6" x14ac:dyDescent="0.2">
      <c r="A18" s="31"/>
      <c r="B18" s="34"/>
      <c r="C18" s="31"/>
      <c r="D18" s="33"/>
      <c r="E18" s="31"/>
      <c r="F18" s="33"/>
      <c r="G18" s="34"/>
      <c r="H18" s="34"/>
      <c r="I18" s="34"/>
      <c r="J18" s="34"/>
    </row>
    <row r="19" spans="1:10" s="34" customFormat="1" ht="409.6" x14ac:dyDescent="0.2">
      <c r="A19" s="31"/>
      <c r="C19" s="31"/>
      <c r="D19" s="33"/>
      <c r="E19" s="31"/>
      <c r="F19" s="33"/>
    </row>
    <row r="20" spans="1:10" s="34" customFormat="1" ht="15" x14ac:dyDescent="0.2">
      <c r="A20" s="37"/>
      <c r="B20" s="38"/>
      <c r="C20" s="37"/>
      <c r="D20" s="39"/>
      <c r="E20" s="31"/>
      <c r="F20" s="39"/>
      <c r="G20" s="38"/>
      <c r="H20" s="38"/>
      <c r="I20" s="38"/>
      <c r="J20" s="38"/>
    </row>
    <row r="21" spans="1:10" s="34" customFormat="1" x14ac:dyDescent="0.2">
      <c r="A21" s="31"/>
      <c r="C21" s="31"/>
      <c r="D21" s="33"/>
      <c r="E21" s="31"/>
      <c r="F21" s="33"/>
    </row>
    <row r="22" spans="1:10" s="34" customFormat="1" x14ac:dyDescent="0.2">
      <c r="A22" s="31"/>
      <c r="C22" s="31"/>
      <c r="D22" s="33"/>
      <c r="E22" s="31"/>
      <c r="F22" s="33"/>
    </row>
    <row r="23" spans="1:10" s="34" customFormat="1" x14ac:dyDescent="0.2">
      <c r="A23" s="31"/>
      <c r="C23" s="31"/>
      <c r="D23" s="33"/>
      <c r="E23" s="31"/>
      <c r="F23" s="33"/>
    </row>
  </sheetData>
  <mergeCells count="8">
    <mergeCell ref="I4:J5"/>
    <mergeCell ref="A13:E13"/>
    <mergeCell ref="A1:J1"/>
    <mergeCell ref="A4:A6"/>
    <mergeCell ref="B4:B6"/>
    <mergeCell ref="C4:D5"/>
    <mergeCell ref="E4:F5"/>
    <mergeCell ref="G4:H5"/>
  </mergeCells>
  <printOptions horizontalCentered="1"/>
  <pageMargins left="0.23622047244094491" right="0.23622047244094491" top="0.74803149606299213" bottom="0.74803149606299213" header="0.31496062992125984" footer="0.31496062992125984"/>
  <pageSetup paperSize="9" orientation="landscape" r:id="rId1"/>
  <headerFooter>
    <oddFooter>&amp;R&amp;"Tahoma,Bold"&amp;10กลุ่มจังหวัดภาคใต้ชายแดน/จังหวัดปัตตานี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M25"/>
  <sheetViews>
    <sheetView zoomScale="80" zoomScaleNormal="80" workbookViewId="0">
      <selection activeCell="A15" sqref="A15:XFD15"/>
    </sheetView>
  </sheetViews>
  <sheetFormatPr defaultRowHeight="14.25" x14ac:dyDescent="0.2"/>
  <cols>
    <col min="1" max="1" width="4.25" style="1" customWidth="1"/>
    <col min="2" max="2" width="33.125" customWidth="1"/>
    <col min="3" max="3" width="10.625" style="1" customWidth="1"/>
    <col min="4" max="4" width="18.875" style="4" customWidth="1"/>
    <col min="5" max="5" width="11.125" style="1" customWidth="1"/>
    <col min="6" max="6" width="17.25" style="4" customWidth="1"/>
    <col min="7" max="7" width="6.625" customWidth="1"/>
    <col min="8" max="8" width="14.625" customWidth="1"/>
    <col min="9" max="9" width="6.625" customWidth="1"/>
    <col min="10" max="10" width="18.75" customWidth="1"/>
    <col min="11" max="11" width="14.625" bestFit="1" customWidth="1"/>
    <col min="12" max="12" width="11.25" bestFit="1" customWidth="1"/>
    <col min="13" max="13" width="14.625" style="131" bestFit="1" customWidth="1"/>
  </cols>
  <sheetData>
    <row r="1" spans="1:13" s="5" customFormat="1" ht="19.5" x14ac:dyDescent="0.2">
      <c r="A1" s="153" t="s">
        <v>80</v>
      </c>
      <c r="B1" s="153"/>
      <c r="C1" s="153"/>
      <c r="D1" s="153"/>
      <c r="E1" s="153"/>
      <c r="F1" s="153"/>
      <c r="G1" s="153"/>
      <c r="H1" s="153"/>
      <c r="I1" s="153"/>
      <c r="J1" s="153"/>
      <c r="M1" s="130"/>
    </row>
    <row r="2" spans="1:13" ht="16.5" customHeight="1" x14ac:dyDescent="0.2"/>
    <row r="3" spans="1:13" s="8" customFormat="1" ht="12" customHeight="1" x14ac:dyDescent="0.2">
      <c r="A3" s="145" t="s">
        <v>1</v>
      </c>
      <c r="B3" s="145" t="s">
        <v>0</v>
      </c>
      <c r="C3" s="148" t="s">
        <v>6</v>
      </c>
      <c r="D3" s="148"/>
      <c r="E3" s="139" t="s">
        <v>7</v>
      </c>
      <c r="F3" s="150"/>
      <c r="G3" s="139" t="s">
        <v>8</v>
      </c>
      <c r="H3" s="140"/>
      <c r="I3" s="139" t="s">
        <v>12</v>
      </c>
      <c r="J3" s="140"/>
      <c r="K3" s="7"/>
      <c r="M3" s="132"/>
    </row>
    <row r="4" spans="1:13" s="8" customFormat="1" ht="22.5" customHeight="1" x14ac:dyDescent="0.2">
      <c r="A4" s="146"/>
      <c r="B4" s="146"/>
      <c r="C4" s="149"/>
      <c r="D4" s="149"/>
      <c r="E4" s="141"/>
      <c r="F4" s="151"/>
      <c r="G4" s="141"/>
      <c r="H4" s="142"/>
      <c r="I4" s="141"/>
      <c r="J4" s="142"/>
      <c r="K4" s="7"/>
      <c r="M4" s="132"/>
    </row>
    <row r="5" spans="1:13" s="8" customFormat="1" ht="20.25" customHeight="1" x14ac:dyDescent="0.2">
      <c r="A5" s="147"/>
      <c r="B5" s="147"/>
      <c r="C5" s="9" t="s">
        <v>2</v>
      </c>
      <c r="D5" s="10" t="s">
        <v>5</v>
      </c>
      <c r="E5" s="19" t="s">
        <v>2</v>
      </c>
      <c r="F5" s="20" t="s">
        <v>5</v>
      </c>
      <c r="G5" s="21" t="s">
        <v>2</v>
      </c>
      <c r="H5" s="22" t="s">
        <v>5</v>
      </c>
      <c r="I5" s="21" t="s">
        <v>2</v>
      </c>
      <c r="J5" s="21" t="s">
        <v>5</v>
      </c>
      <c r="K5" s="7"/>
      <c r="M5" s="132"/>
    </row>
    <row r="6" spans="1:13" s="17" customFormat="1" ht="44.25" customHeight="1" x14ac:dyDescent="0.2">
      <c r="A6" s="57">
        <v>1</v>
      </c>
      <c r="B6" s="58" t="s">
        <v>20</v>
      </c>
      <c r="C6" s="59">
        <v>6</v>
      </c>
      <c r="D6" s="60">
        <v>122928700</v>
      </c>
      <c r="E6" s="61">
        <v>4</v>
      </c>
      <c r="F6" s="62">
        <v>89360000</v>
      </c>
      <c r="G6" s="61">
        <v>2</v>
      </c>
      <c r="H6" s="62">
        <v>9600000</v>
      </c>
      <c r="I6" s="61">
        <v>2</v>
      </c>
      <c r="J6" s="60">
        <v>23968700</v>
      </c>
      <c r="K6" s="16"/>
      <c r="M6" s="133"/>
    </row>
    <row r="7" spans="1:13" s="17" customFormat="1" ht="60" customHeight="1" x14ac:dyDescent="0.2">
      <c r="A7" s="63">
        <v>2</v>
      </c>
      <c r="B7" s="64" t="s">
        <v>21</v>
      </c>
      <c r="C7" s="65">
        <v>2</v>
      </c>
      <c r="D7" s="66">
        <v>35000000</v>
      </c>
      <c r="E7" s="67">
        <v>2</v>
      </c>
      <c r="F7" s="68">
        <v>32772000</v>
      </c>
      <c r="G7" s="67">
        <v>1</v>
      </c>
      <c r="H7" s="68">
        <v>2228000</v>
      </c>
      <c r="I7" s="63" t="s">
        <v>25</v>
      </c>
      <c r="J7" s="63" t="s">
        <v>25</v>
      </c>
      <c r="K7" s="16"/>
      <c r="M7" s="133"/>
    </row>
    <row r="8" spans="1:13" s="17" customFormat="1" ht="58.5" customHeight="1" x14ac:dyDescent="0.2">
      <c r="A8" s="63">
        <v>3</v>
      </c>
      <c r="B8" s="64" t="s">
        <v>23</v>
      </c>
      <c r="C8" s="65">
        <v>2</v>
      </c>
      <c r="D8" s="66">
        <v>44527270</v>
      </c>
      <c r="E8" s="67">
        <v>1</v>
      </c>
      <c r="F8" s="68">
        <v>16658200</v>
      </c>
      <c r="G8" s="67">
        <v>1</v>
      </c>
      <c r="H8" s="68">
        <v>10297070</v>
      </c>
      <c r="I8" s="67">
        <v>1</v>
      </c>
      <c r="J8" s="69">
        <v>17572000</v>
      </c>
      <c r="K8" s="16"/>
      <c r="M8" s="133"/>
    </row>
    <row r="9" spans="1:13" s="17" customFormat="1" ht="45.75" customHeight="1" x14ac:dyDescent="0.2">
      <c r="A9" s="71">
        <v>4</v>
      </c>
      <c r="B9" s="64" t="s">
        <v>22</v>
      </c>
      <c r="C9" s="72">
        <v>5</v>
      </c>
      <c r="D9" s="73">
        <v>92631680</v>
      </c>
      <c r="E9" s="72">
        <v>4</v>
      </c>
      <c r="F9" s="74">
        <f>SUM('สรุป Top 5'!F10,สรุปโครงการอื่นๆ!F10)</f>
        <v>89393500</v>
      </c>
      <c r="G9" s="67">
        <v>1</v>
      </c>
      <c r="H9" s="68">
        <f>SUM('สรุป Top 5'!H10,สรุปโครงการอื่นๆ!H10)</f>
        <v>238180</v>
      </c>
      <c r="I9" s="67">
        <v>1</v>
      </c>
      <c r="J9" s="69">
        <v>3000000</v>
      </c>
      <c r="K9" s="16"/>
      <c r="M9" s="133"/>
    </row>
    <row r="10" spans="1:13" s="26" customFormat="1" ht="38.25" customHeight="1" x14ac:dyDescent="0.2">
      <c r="A10" s="154" t="s">
        <v>18</v>
      </c>
      <c r="B10" s="155"/>
      <c r="C10" s="21">
        <f>SUM(C6:C9)</f>
        <v>15</v>
      </c>
      <c r="D10" s="121">
        <f>SUM(D6:D9)</f>
        <v>295087650</v>
      </c>
      <c r="E10" s="120">
        <f t="shared" ref="E10:J10" si="0">SUM(E6:E9)</f>
        <v>11</v>
      </c>
      <c r="F10" s="121">
        <f t="shared" si="0"/>
        <v>228183700</v>
      </c>
      <c r="G10" s="120">
        <f t="shared" si="0"/>
        <v>5</v>
      </c>
      <c r="H10" s="121">
        <f t="shared" si="0"/>
        <v>22363250</v>
      </c>
      <c r="I10" s="120">
        <f t="shared" si="0"/>
        <v>4</v>
      </c>
      <c r="J10" s="121">
        <f t="shared" si="0"/>
        <v>44540700</v>
      </c>
      <c r="K10" s="25"/>
      <c r="L10" s="43"/>
      <c r="M10" s="134"/>
    </row>
    <row r="11" spans="1:13" s="26" customFormat="1" ht="38.25" customHeight="1" x14ac:dyDescent="0.2">
      <c r="A11" s="53"/>
      <c r="B11" s="54" t="s">
        <v>3</v>
      </c>
      <c r="C11" s="44"/>
      <c r="D11" s="45">
        <v>9000000</v>
      </c>
      <c r="E11" s="46"/>
      <c r="F11" s="47">
        <v>9000000</v>
      </c>
      <c r="G11" s="48"/>
      <c r="H11" s="49"/>
      <c r="I11" s="48"/>
      <c r="J11" s="49"/>
      <c r="M11" s="134"/>
    </row>
    <row r="12" spans="1:13" s="27" customFormat="1" ht="33.75" customHeight="1" x14ac:dyDescent="0.2">
      <c r="A12" s="55"/>
      <c r="B12" s="56" t="s">
        <v>4</v>
      </c>
      <c r="C12" s="50">
        <f>C10</f>
        <v>15</v>
      </c>
      <c r="D12" s="51">
        <f>D10+D11</f>
        <v>304087650</v>
      </c>
      <c r="E12" s="52">
        <f>E10</f>
        <v>11</v>
      </c>
      <c r="F12" s="122">
        <f>F10+F11</f>
        <v>237183700</v>
      </c>
      <c r="G12" s="52">
        <f t="shared" ref="G12:J12" si="1">G10</f>
        <v>5</v>
      </c>
      <c r="H12" s="122">
        <f t="shared" si="1"/>
        <v>22363250</v>
      </c>
      <c r="I12" s="52">
        <f t="shared" si="1"/>
        <v>4</v>
      </c>
      <c r="J12" s="122">
        <f t="shared" si="1"/>
        <v>44540700</v>
      </c>
      <c r="M12" s="135"/>
    </row>
    <row r="13" spans="1:13" s="30" customFormat="1" x14ac:dyDescent="0.2">
      <c r="A13" s="18"/>
      <c r="B13" s="28"/>
      <c r="C13" s="18"/>
      <c r="D13" s="29"/>
      <c r="E13" s="18"/>
      <c r="F13" s="29"/>
      <c r="G13" s="28"/>
      <c r="H13" s="28"/>
      <c r="I13" s="28"/>
      <c r="J13" s="28"/>
      <c r="M13" s="136"/>
    </row>
    <row r="14" spans="1:13" s="30" customFormat="1" x14ac:dyDescent="0.2">
      <c r="A14" s="144" t="s">
        <v>79</v>
      </c>
      <c r="B14" s="144"/>
      <c r="C14" s="144"/>
      <c r="D14" s="144"/>
      <c r="E14" s="144"/>
      <c r="F14" s="113">
        <v>171367500</v>
      </c>
      <c r="G14" s="114" t="s">
        <v>5</v>
      </c>
      <c r="H14" s="28"/>
      <c r="I14" s="28"/>
      <c r="J14" s="28"/>
      <c r="M14" s="136"/>
    </row>
    <row r="15" spans="1:13" s="35" customFormat="1" x14ac:dyDescent="0.2">
      <c r="A15" s="31"/>
      <c r="B15" s="32"/>
      <c r="C15" s="31"/>
      <c r="D15" s="33"/>
      <c r="E15" s="31"/>
      <c r="F15" s="33"/>
      <c r="G15" s="34"/>
      <c r="H15" s="34"/>
      <c r="I15" s="34"/>
      <c r="J15" s="34"/>
      <c r="M15" s="137"/>
    </row>
    <row r="16" spans="1:13" s="35" customFormat="1" x14ac:dyDescent="0.2">
      <c r="A16" s="31"/>
      <c r="B16" s="32"/>
      <c r="C16" s="31"/>
      <c r="D16" s="33"/>
      <c r="E16" s="31"/>
      <c r="F16" s="33"/>
      <c r="G16" s="34"/>
      <c r="H16" s="34"/>
      <c r="I16" s="34"/>
      <c r="J16" s="34"/>
      <c r="M16" s="137"/>
    </row>
    <row r="17" spans="1:13" s="35" customFormat="1" x14ac:dyDescent="0.2">
      <c r="A17" s="31"/>
      <c r="B17" s="32"/>
      <c r="C17" s="31"/>
      <c r="D17" s="33"/>
      <c r="E17" s="31"/>
      <c r="F17" s="33"/>
      <c r="G17" s="34"/>
      <c r="H17" s="34"/>
      <c r="I17" s="34"/>
      <c r="J17" s="34"/>
      <c r="M17" s="137"/>
    </row>
    <row r="18" spans="1:13" s="35" customFormat="1" x14ac:dyDescent="0.2">
      <c r="A18" s="31"/>
      <c r="B18" s="32"/>
      <c r="C18" s="31"/>
      <c r="D18" s="33"/>
      <c r="E18" s="31"/>
      <c r="F18" s="33"/>
      <c r="G18" s="34"/>
      <c r="H18" s="34"/>
      <c r="I18" s="34"/>
      <c r="J18" s="34"/>
      <c r="M18" s="137"/>
    </row>
    <row r="19" spans="1:13" s="35" customFormat="1" ht="409.6" x14ac:dyDescent="0.2">
      <c r="A19" s="31"/>
      <c r="B19" s="32"/>
      <c r="C19" s="36"/>
      <c r="D19" s="33"/>
      <c r="E19" s="31"/>
      <c r="F19" s="33"/>
      <c r="G19" s="34"/>
      <c r="H19" s="34"/>
      <c r="I19" s="34"/>
      <c r="J19" s="34"/>
      <c r="M19" s="137"/>
    </row>
    <row r="20" spans="1:13" s="35" customFormat="1" x14ac:dyDescent="0.2">
      <c r="A20" s="31"/>
      <c r="B20" s="34"/>
      <c r="C20" s="31"/>
      <c r="D20" s="33"/>
      <c r="E20" s="31"/>
      <c r="F20" s="33"/>
      <c r="G20" s="34"/>
      <c r="H20" s="34"/>
      <c r="I20" s="34"/>
      <c r="J20" s="34"/>
      <c r="M20" s="137"/>
    </row>
    <row r="21" spans="1:13" s="34" customFormat="1" x14ac:dyDescent="0.2">
      <c r="A21" s="31"/>
      <c r="C21" s="31"/>
      <c r="D21" s="33"/>
      <c r="E21" s="31"/>
      <c r="F21" s="33"/>
      <c r="M21" s="138"/>
    </row>
    <row r="22" spans="1:13" s="34" customFormat="1" ht="15" x14ac:dyDescent="0.2">
      <c r="A22" s="37"/>
      <c r="B22" s="38"/>
      <c r="C22" s="37"/>
      <c r="D22" s="39"/>
      <c r="E22" s="31"/>
      <c r="F22" s="39"/>
      <c r="G22" s="38"/>
      <c r="H22" s="38"/>
      <c r="I22" s="38"/>
      <c r="J22" s="38"/>
      <c r="M22" s="138"/>
    </row>
    <row r="23" spans="1:13" s="34" customFormat="1" x14ac:dyDescent="0.2">
      <c r="A23" s="31"/>
      <c r="C23" s="31"/>
      <c r="D23" s="33"/>
      <c r="E23" s="31"/>
      <c r="F23" s="33"/>
      <c r="M23" s="138"/>
    </row>
    <row r="24" spans="1:13" s="34" customFormat="1" x14ac:dyDescent="0.2">
      <c r="A24" s="31"/>
      <c r="C24" s="31"/>
      <c r="D24" s="33"/>
      <c r="E24" s="31"/>
      <c r="F24" s="33"/>
      <c r="M24" s="138"/>
    </row>
    <row r="25" spans="1:13" s="34" customFormat="1" x14ac:dyDescent="0.2">
      <c r="A25" s="31"/>
      <c r="C25" s="31"/>
      <c r="D25" s="33"/>
      <c r="E25" s="31"/>
      <c r="F25" s="33"/>
      <c r="M25" s="138"/>
    </row>
  </sheetData>
  <mergeCells count="9">
    <mergeCell ref="A1:J1"/>
    <mergeCell ref="I3:J4"/>
    <mergeCell ref="E3:F4"/>
    <mergeCell ref="G3:H4"/>
    <mergeCell ref="A14:E14"/>
    <mergeCell ref="A10:B10"/>
    <mergeCell ref="C3:D4"/>
    <mergeCell ref="A3:A5"/>
    <mergeCell ref="B3:B5"/>
  </mergeCells>
  <phoneticPr fontId="3" type="noConversion"/>
  <printOptions horizontalCentered="1"/>
  <pageMargins left="0.19685039370078741" right="0.11811023622047245" top="0.82677165354330717" bottom="0.39370078740157483" header="0.51181102362204722" footer="0.51181102362204722"/>
  <pageSetup paperSize="9" scale="95" orientation="landscape" r:id="rId1"/>
  <headerFooter alignWithMargins="0">
    <oddFooter>&amp;R&amp;"Tahoma,Bold"&amp;10กลุ่มจังหวัดภาคใต้ชายแดน/จังหวัดปัตตานี</oddFooter>
  </headerFooter>
  <ignoredErrors>
    <ignoredError sqref="D12" 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rgb="FF00B050"/>
    <pageSetUpPr fitToPage="1"/>
  </sheetPr>
  <dimension ref="A1:M133"/>
  <sheetViews>
    <sheetView tabSelected="1" view="pageBreakPreview" topLeftCell="A19" zoomScale="90" zoomScaleNormal="100" zoomScaleSheetLayoutView="90" workbookViewId="0">
      <selection activeCell="G7" sqref="G7"/>
    </sheetView>
  </sheetViews>
  <sheetFormatPr defaultRowHeight="12.75" x14ac:dyDescent="0.2"/>
  <cols>
    <col min="1" max="1" width="15.25" style="3" customWidth="1"/>
    <col min="2" max="2" width="17.375" style="2" customWidth="1"/>
    <col min="3" max="3" width="12.75" style="111" customWidth="1"/>
    <col min="4" max="4" width="13.625" style="111" customWidth="1"/>
    <col min="5" max="5" width="12" style="111" customWidth="1"/>
    <col min="6" max="6" width="11.875" style="111" customWidth="1"/>
    <col min="7" max="7" width="38.375" style="2" customWidth="1"/>
    <col min="8" max="8" width="10.125" style="24" customWidth="1"/>
    <col min="9" max="9" width="6.75" style="2" hidden="1" customWidth="1"/>
    <col min="10" max="10" width="9" style="128"/>
    <col min="11" max="11" width="11" style="128" bestFit="1" customWidth="1"/>
    <col min="12" max="12" width="10" style="128" bestFit="1" customWidth="1"/>
    <col min="13" max="13" width="9" style="128"/>
    <col min="14" max="16384" width="9" style="2"/>
  </cols>
  <sheetData>
    <row r="1" spans="1:13" s="100" customFormat="1" ht="18" x14ac:dyDescent="0.25">
      <c r="A1" s="164"/>
      <c r="B1" s="164"/>
      <c r="C1" s="164"/>
      <c r="D1" s="164"/>
      <c r="E1" s="164"/>
      <c r="F1" s="164"/>
      <c r="G1" s="164"/>
      <c r="H1" s="23"/>
      <c r="J1" s="123"/>
      <c r="K1" s="123"/>
      <c r="L1" s="123"/>
      <c r="M1" s="123"/>
    </row>
    <row r="2" spans="1:13" s="100" customFormat="1" ht="18.75" customHeight="1" x14ac:dyDescent="0.25">
      <c r="A2" s="164" t="s">
        <v>15</v>
      </c>
      <c r="B2" s="164"/>
      <c r="C2" s="164"/>
      <c r="D2" s="164"/>
      <c r="E2" s="164"/>
      <c r="F2" s="164"/>
      <c r="G2" s="164"/>
      <c r="H2" s="23"/>
      <c r="J2" s="123"/>
      <c r="K2" s="123"/>
      <c r="L2" s="123"/>
      <c r="M2" s="123"/>
    </row>
    <row r="3" spans="1:13" s="100" customFormat="1" ht="18.75" customHeight="1" x14ac:dyDescent="0.2">
      <c r="A3" s="168" t="s">
        <v>24</v>
      </c>
      <c r="B3" s="168"/>
      <c r="C3" s="168"/>
      <c r="D3" s="168"/>
      <c r="E3" s="168"/>
      <c r="F3" s="168"/>
      <c r="G3" s="168"/>
      <c r="H3" s="23"/>
      <c r="J3" s="123"/>
      <c r="K3" s="123"/>
      <c r="L3" s="123"/>
      <c r="M3" s="123"/>
    </row>
    <row r="4" spans="1:13" s="88" customFormat="1" ht="30" customHeight="1" x14ac:dyDescent="0.2">
      <c r="A4" s="158" t="s">
        <v>0</v>
      </c>
      <c r="B4" s="165" t="s">
        <v>16</v>
      </c>
      <c r="C4" s="169" t="s">
        <v>13</v>
      </c>
      <c r="D4" s="169" t="s">
        <v>9</v>
      </c>
      <c r="E4" s="169" t="s">
        <v>10</v>
      </c>
      <c r="F4" s="169" t="s">
        <v>27</v>
      </c>
      <c r="G4" s="158" t="s">
        <v>11</v>
      </c>
      <c r="H4" s="161" t="s">
        <v>14</v>
      </c>
      <c r="I4" s="156" t="s">
        <v>55</v>
      </c>
      <c r="J4" s="124"/>
      <c r="K4" s="124"/>
      <c r="L4" s="124"/>
      <c r="M4" s="124"/>
    </row>
    <row r="5" spans="1:13" s="88" customFormat="1" ht="30" customHeight="1" x14ac:dyDescent="0.2">
      <c r="A5" s="159"/>
      <c r="B5" s="166"/>
      <c r="C5" s="170"/>
      <c r="D5" s="170"/>
      <c r="E5" s="170"/>
      <c r="F5" s="170"/>
      <c r="G5" s="159"/>
      <c r="H5" s="162"/>
      <c r="I5" s="157"/>
      <c r="J5" s="124"/>
      <c r="K5" s="124" t="s">
        <v>81</v>
      </c>
      <c r="L5" s="124"/>
      <c r="M5" s="124" t="s">
        <v>82</v>
      </c>
    </row>
    <row r="6" spans="1:13" s="88" customFormat="1" ht="11.25" customHeight="1" x14ac:dyDescent="0.2">
      <c r="A6" s="160"/>
      <c r="B6" s="167"/>
      <c r="C6" s="171"/>
      <c r="D6" s="171"/>
      <c r="E6" s="171"/>
      <c r="F6" s="171"/>
      <c r="G6" s="160"/>
      <c r="H6" s="163"/>
      <c r="I6" s="157"/>
      <c r="J6" s="124"/>
      <c r="K6" s="124" t="s">
        <v>83</v>
      </c>
      <c r="L6" s="124" t="s">
        <v>84</v>
      </c>
      <c r="M6" s="124"/>
    </row>
    <row r="7" spans="1:13" s="88" customFormat="1" ht="409.5" customHeight="1" x14ac:dyDescent="0.2">
      <c r="A7" s="85" t="s">
        <v>26</v>
      </c>
      <c r="B7" s="12" t="s">
        <v>28</v>
      </c>
      <c r="C7" s="101">
        <v>30960000</v>
      </c>
      <c r="D7" s="101">
        <f>C7-E7</f>
        <v>24860000</v>
      </c>
      <c r="E7" s="102">
        <v>6100000</v>
      </c>
      <c r="F7" s="103"/>
      <c r="G7" s="104" t="s">
        <v>71</v>
      </c>
      <c r="H7" s="14">
        <v>1</v>
      </c>
      <c r="I7" s="89" t="s">
        <v>43</v>
      </c>
      <c r="J7" s="124"/>
      <c r="K7" s="129">
        <f>D7</f>
        <v>24860000</v>
      </c>
      <c r="L7" s="129">
        <f>E7</f>
        <v>6100000</v>
      </c>
      <c r="M7" s="124"/>
    </row>
    <row r="8" spans="1:13" s="88" customFormat="1" ht="174.75" customHeight="1" x14ac:dyDescent="0.2">
      <c r="A8" s="85"/>
      <c r="B8" s="12" t="s">
        <v>38</v>
      </c>
      <c r="C8" s="101">
        <v>12000000</v>
      </c>
      <c r="D8" s="101">
        <v>12000000</v>
      </c>
      <c r="E8" s="103"/>
      <c r="F8" s="103"/>
      <c r="G8" s="12" t="s">
        <v>39</v>
      </c>
      <c r="H8" s="14">
        <v>9</v>
      </c>
      <c r="I8" s="90" t="s">
        <v>36</v>
      </c>
      <c r="J8" s="124"/>
      <c r="K8" s="124"/>
      <c r="L8" s="124"/>
      <c r="M8" s="124"/>
    </row>
    <row r="9" spans="1:13" s="88" customFormat="1" ht="367.5" customHeight="1" x14ac:dyDescent="0.2">
      <c r="A9" s="85"/>
      <c r="B9" s="12" t="s">
        <v>40</v>
      </c>
      <c r="C9" s="101">
        <v>21000000</v>
      </c>
      <c r="D9" s="101"/>
      <c r="E9" s="103"/>
      <c r="F9" s="102">
        <v>21000000</v>
      </c>
      <c r="G9" s="12" t="s">
        <v>41</v>
      </c>
      <c r="H9" s="14">
        <v>10</v>
      </c>
      <c r="I9" s="90" t="s">
        <v>36</v>
      </c>
      <c r="J9" s="124"/>
      <c r="K9" s="124"/>
      <c r="L9" s="124"/>
      <c r="M9" s="124"/>
    </row>
    <row r="10" spans="1:13" s="88" customFormat="1" ht="195.75" customHeight="1" x14ac:dyDescent="0.2">
      <c r="A10" s="84"/>
      <c r="B10" s="12" t="s">
        <v>42</v>
      </c>
      <c r="C10" s="101">
        <v>2968700</v>
      </c>
      <c r="D10" s="101"/>
      <c r="E10" s="103"/>
      <c r="F10" s="102">
        <v>2968700</v>
      </c>
      <c r="G10" s="12" t="s">
        <v>44</v>
      </c>
      <c r="H10" s="14">
        <v>11</v>
      </c>
      <c r="I10" s="90" t="s">
        <v>36</v>
      </c>
      <c r="J10" s="124"/>
      <c r="K10" s="124"/>
      <c r="L10" s="124"/>
      <c r="M10" s="124"/>
    </row>
    <row r="11" spans="1:13" s="88" customFormat="1" ht="229.5" customHeight="1" x14ac:dyDescent="0.2">
      <c r="A11" s="85"/>
      <c r="B11" s="78" t="s">
        <v>29</v>
      </c>
      <c r="C11" s="101">
        <v>20000000</v>
      </c>
      <c r="D11" s="101">
        <v>20000000</v>
      </c>
      <c r="E11" s="103"/>
      <c r="F11" s="103"/>
      <c r="G11" s="86" t="s">
        <v>30</v>
      </c>
      <c r="H11" s="14">
        <v>2</v>
      </c>
      <c r="I11" s="89" t="s">
        <v>45</v>
      </c>
      <c r="J11" s="124"/>
      <c r="K11" s="124"/>
      <c r="L11" s="124"/>
      <c r="M11" s="124"/>
    </row>
    <row r="12" spans="1:13" s="88" customFormat="1" ht="167.25" customHeight="1" x14ac:dyDescent="0.2">
      <c r="A12" s="78"/>
      <c r="B12" s="77" t="s">
        <v>34</v>
      </c>
      <c r="C12" s="105">
        <v>36000000</v>
      </c>
      <c r="D12" s="105">
        <f>C12-E12</f>
        <v>32500000</v>
      </c>
      <c r="E12" s="106">
        <v>3500000</v>
      </c>
      <c r="F12" s="106"/>
      <c r="G12" s="76" t="s">
        <v>72</v>
      </c>
      <c r="H12" s="93">
        <v>6</v>
      </c>
      <c r="I12" s="89" t="s">
        <v>35</v>
      </c>
      <c r="J12" s="124"/>
      <c r="K12" s="124"/>
      <c r="L12" s="124"/>
      <c r="M12" s="124"/>
    </row>
    <row r="13" spans="1:13" s="88" customFormat="1" ht="194.25" customHeight="1" x14ac:dyDescent="0.2">
      <c r="A13" s="87" t="s">
        <v>31</v>
      </c>
      <c r="B13" s="75" t="s">
        <v>48</v>
      </c>
      <c r="C13" s="107">
        <v>15000000</v>
      </c>
      <c r="D13" s="107">
        <f>C13-E13</f>
        <v>12772000</v>
      </c>
      <c r="E13" s="106">
        <v>2228000</v>
      </c>
      <c r="F13" s="106"/>
      <c r="G13" s="76" t="s">
        <v>73</v>
      </c>
      <c r="H13" s="40">
        <v>3</v>
      </c>
      <c r="I13" s="90" t="s">
        <v>36</v>
      </c>
      <c r="J13" s="124"/>
      <c r="K13" s="124"/>
      <c r="L13" s="124"/>
      <c r="M13" s="124"/>
    </row>
    <row r="14" spans="1:13" s="88" customFormat="1" ht="158.25" customHeight="1" x14ac:dyDescent="0.2">
      <c r="A14" s="87"/>
      <c r="B14" s="75" t="s">
        <v>49</v>
      </c>
      <c r="C14" s="107">
        <v>20000000</v>
      </c>
      <c r="D14" s="107">
        <v>20000000</v>
      </c>
      <c r="E14" s="106"/>
      <c r="F14" s="106"/>
      <c r="G14" s="76" t="s">
        <v>74</v>
      </c>
      <c r="H14" s="40">
        <v>5</v>
      </c>
      <c r="I14" s="89" t="s">
        <v>36</v>
      </c>
      <c r="J14" s="124"/>
      <c r="K14" s="124"/>
      <c r="L14" s="124"/>
      <c r="M14" s="124"/>
    </row>
    <row r="15" spans="1:13" s="88" customFormat="1" ht="185.25" customHeight="1" x14ac:dyDescent="0.2">
      <c r="A15" s="78" t="s">
        <v>47</v>
      </c>
      <c r="B15" s="75" t="s">
        <v>53</v>
      </c>
      <c r="C15" s="107">
        <v>26955270</v>
      </c>
      <c r="D15" s="107">
        <f>C15-E15</f>
        <v>16658200</v>
      </c>
      <c r="E15" s="106">
        <v>10297070</v>
      </c>
      <c r="F15" s="106"/>
      <c r="G15" s="76" t="s">
        <v>75</v>
      </c>
      <c r="H15" s="40">
        <v>12</v>
      </c>
      <c r="I15" s="89" t="s">
        <v>54</v>
      </c>
      <c r="J15" s="124"/>
      <c r="K15" s="124"/>
      <c r="L15" s="124"/>
      <c r="M15" s="124"/>
    </row>
    <row r="16" spans="1:13" s="88" customFormat="1" ht="93.75" customHeight="1" x14ac:dyDescent="0.2">
      <c r="A16" s="78"/>
      <c r="B16" s="92" t="s">
        <v>56</v>
      </c>
      <c r="C16" s="107">
        <v>17572000</v>
      </c>
      <c r="D16" s="107"/>
      <c r="E16" s="106"/>
      <c r="F16" s="106">
        <v>17572000</v>
      </c>
      <c r="G16" s="76" t="s">
        <v>58</v>
      </c>
      <c r="H16" s="40">
        <v>13</v>
      </c>
      <c r="I16" s="89" t="s">
        <v>57</v>
      </c>
      <c r="J16" s="124"/>
      <c r="K16" s="124"/>
      <c r="L16" s="124"/>
      <c r="M16" s="124"/>
    </row>
    <row r="17" spans="1:13" s="88" customFormat="1" ht="150.75" customHeight="1" x14ac:dyDescent="0.2">
      <c r="A17" s="87" t="s">
        <v>32</v>
      </c>
      <c r="B17" s="75" t="s">
        <v>50</v>
      </c>
      <c r="C17" s="107">
        <v>5521680</v>
      </c>
      <c r="D17" s="107">
        <v>5521600</v>
      </c>
      <c r="E17" s="106">
        <v>80</v>
      </c>
      <c r="F17" s="106"/>
      <c r="G17" s="76" t="s">
        <v>33</v>
      </c>
      <c r="H17" s="40">
        <v>4</v>
      </c>
      <c r="I17" s="89" t="s">
        <v>46</v>
      </c>
      <c r="J17" s="124"/>
      <c r="K17" s="124"/>
      <c r="L17" s="124"/>
      <c r="M17" s="124"/>
    </row>
    <row r="18" spans="1:13" s="15" customFormat="1" ht="332.25" customHeight="1" x14ac:dyDescent="0.2">
      <c r="A18" s="78"/>
      <c r="B18" s="75" t="s">
        <v>51</v>
      </c>
      <c r="C18" s="108">
        <v>32000000</v>
      </c>
      <c r="D18" s="108">
        <f>C18-E18</f>
        <v>31761900</v>
      </c>
      <c r="E18" s="109">
        <v>238100</v>
      </c>
      <c r="F18" s="108"/>
      <c r="G18" s="13" t="s">
        <v>85</v>
      </c>
      <c r="H18" s="14">
        <v>7</v>
      </c>
      <c r="I18" s="91" t="s">
        <v>36</v>
      </c>
      <c r="J18" s="125"/>
      <c r="K18" s="125"/>
      <c r="L18" s="125"/>
      <c r="M18" s="125"/>
    </row>
    <row r="19" spans="1:13" s="15" customFormat="1" ht="119.25" customHeight="1" x14ac:dyDescent="0.2">
      <c r="A19" s="78"/>
      <c r="B19" s="92" t="s">
        <v>52</v>
      </c>
      <c r="C19" s="108">
        <v>48000000</v>
      </c>
      <c r="D19" s="108">
        <v>48000000</v>
      </c>
      <c r="E19" s="109"/>
      <c r="F19" s="108"/>
      <c r="G19" s="13" t="s">
        <v>76</v>
      </c>
      <c r="H19" s="14">
        <v>8</v>
      </c>
      <c r="I19" s="91" t="s">
        <v>37</v>
      </c>
      <c r="J19" s="125"/>
      <c r="K19" s="125"/>
      <c r="L19" s="125"/>
      <c r="M19" s="125"/>
    </row>
    <row r="20" spans="1:13" s="15" customFormat="1" ht="119.25" customHeight="1" x14ac:dyDescent="0.2">
      <c r="A20" s="78"/>
      <c r="B20" s="80" t="s">
        <v>59</v>
      </c>
      <c r="C20" s="108">
        <v>3000000</v>
      </c>
      <c r="D20" s="108"/>
      <c r="E20" s="109"/>
      <c r="F20" s="108">
        <v>3000000</v>
      </c>
      <c r="G20" s="13" t="s">
        <v>61</v>
      </c>
      <c r="H20" s="14">
        <v>14</v>
      </c>
      <c r="I20" s="91"/>
      <c r="J20" s="125"/>
      <c r="K20" s="125"/>
      <c r="L20" s="125"/>
      <c r="M20" s="125"/>
    </row>
    <row r="21" spans="1:13" s="15" customFormat="1" ht="119.25" customHeight="1" x14ac:dyDescent="0.2">
      <c r="A21" s="78"/>
      <c r="B21" s="79" t="s">
        <v>60</v>
      </c>
      <c r="C21" s="110">
        <v>4110000</v>
      </c>
      <c r="D21" s="110">
        <v>4110000</v>
      </c>
      <c r="E21" s="109"/>
      <c r="F21" s="110"/>
      <c r="G21" s="13" t="s">
        <v>77</v>
      </c>
      <c r="H21" s="14">
        <v>15</v>
      </c>
      <c r="I21" s="91" t="s">
        <v>36</v>
      </c>
      <c r="J21" s="125"/>
      <c r="K21" s="125"/>
      <c r="L21" s="125"/>
      <c r="M21" s="125"/>
    </row>
    <row r="22" spans="1:13" s="41" customFormat="1" ht="24.75" customHeight="1" x14ac:dyDescent="0.2">
      <c r="C22" s="94">
        <f>SUM(C7:C21)</f>
        <v>295087650</v>
      </c>
      <c r="D22" s="94">
        <f t="shared" ref="D22:E22" si="0">SUM(D7:D21)</f>
        <v>228183700</v>
      </c>
      <c r="E22" s="94">
        <f t="shared" si="0"/>
        <v>22363250</v>
      </c>
      <c r="F22" s="94">
        <f>SUM(F7:F21)</f>
        <v>44540700</v>
      </c>
      <c r="J22" s="126"/>
      <c r="K22" s="126"/>
      <c r="L22" s="126"/>
      <c r="M22" s="126"/>
    </row>
    <row r="23" spans="1:13" s="15" customFormat="1" ht="12.75" customHeight="1" x14ac:dyDescent="0.2">
      <c r="A23" s="95"/>
      <c r="J23" s="125"/>
      <c r="K23" s="125"/>
      <c r="L23" s="125"/>
      <c r="M23" s="125"/>
    </row>
    <row r="24" spans="1:13" s="15" customFormat="1" ht="47.25" customHeight="1" x14ac:dyDescent="0.2">
      <c r="A24" s="96" t="s">
        <v>62</v>
      </c>
      <c r="B24" s="96" t="s">
        <v>65</v>
      </c>
      <c r="C24" s="96" t="s">
        <v>67</v>
      </c>
      <c r="J24" s="125"/>
      <c r="K24" s="125"/>
      <c r="L24" s="125"/>
      <c r="M24" s="125"/>
    </row>
    <row r="25" spans="1:13" s="15" customFormat="1" ht="44.25" customHeight="1" x14ac:dyDescent="0.2">
      <c r="A25" s="97" t="s">
        <v>63</v>
      </c>
      <c r="B25" s="98" t="s">
        <v>66</v>
      </c>
      <c r="C25" s="98" t="s">
        <v>68</v>
      </c>
      <c r="J25" s="125"/>
      <c r="K25" s="125"/>
      <c r="L25" s="125"/>
      <c r="M25" s="125"/>
    </row>
    <row r="26" spans="1:13" s="15" customFormat="1" ht="75" customHeight="1" x14ac:dyDescent="0.2">
      <c r="A26" s="97" t="s">
        <v>64</v>
      </c>
      <c r="B26" s="98" t="s">
        <v>70</v>
      </c>
      <c r="C26" s="98" t="s">
        <v>69</v>
      </c>
      <c r="J26" s="125"/>
      <c r="K26" s="125"/>
      <c r="L26" s="125"/>
      <c r="M26" s="125"/>
    </row>
    <row r="27" spans="1:13" s="15" customFormat="1" x14ac:dyDescent="0.2">
      <c r="J27" s="125"/>
      <c r="K27" s="125"/>
      <c r="L27" s="125"/>
      <c r="M27" s="125"/>
    </row>
    <row r="28" spans="1:13" s="15" customFormat="1" x14ac:dyDescent="0.2">
      <c r="J28" s="125"/>
      <c r="K28" s="125"/>
      <c r="L28" s="125"/>
      <c r="M28" s="125"/>
    </row>
    <row r="29" spans="1:13" s="15" customFormat="1" x14ac:dyDescent="0.2">
      <c r="J29" s="125"/>
      <c r="K29" s="125"/>
      <c r="L29" s="125"/>
      <c r="M29" s="125"/>
    </row>
    <row r="30" spans="1:13" s="15" customFormat="1" x14ac:dyDescent="0.2">
      <c r="J30" s="125"/>
      <c r="K30" s="125"/>
      <c r="L30" s="125"/>
      <c r="M30" s="125"/>
    </row>
    <row r="31" spans="1:13" s="15" customFormat="1" x14ac:dyDescent="0.2">
      <c r="J31" s="125"/>
      <c r="K31" s="125"/>
      <c r="L31" s="125"/>
      <c r="M31" s="125"/>
    </row>
    <row r="32" spans="1:13" s="15" customFormat="1" x14ac:dyDescent="0.2">
      <c r="J32" s="125"/>
      <c r="K32" s="125"/>
      <c r="L32" s="125"/>
      <c r="M32" s="125"/>
    </row>
    <row r="33" spans="1:13" s="15" customFormat="1" x14ac:dyDescent="0.2">
      <c r="J33" s="125"/>
      <c r="K33" s="125"/>
      <c r="L33" s="125"/>
      <c r="M33" s="125"/>
    </row>
    <row r="34" spans="1:13" s="15" customFormat="1" x14ac:dyDescent="0.2">
      <c r="J34" s="125"/>
      <c r="K34" s="125"/>
      <c r="L34" s="125"/>
      <c r="M34" s="125"/>
    </row>
    <row r="35" spans="1:13" s="15" customFormat="1" x14ac:dyDescent="0.2">
      <c r="J35" s="125"/>
      <c r="K35" s="125"/>
      <c r="L35" s="125"/>
      <c r="M35" s="125"/>
    </row>
    <row r="36" spans="1:13" s="15" customFormat="1" x14ac:dyDescent="0.2">
      <c r="J36" s="125"/>
      <c r="K36" s="125"/>
      <c r="L36" s="125"/>
      <c r="M36" s="125"/>
    </row>
    <row r="37" spans="1:13" s="15" customFormat="1" x14ac:dyDescent="0.2">
      <c r="J37" s="125"/>
      <c r="K37" s="125"/>
      <c r="L37" s="125"/>
      <c r="M37" s="125"/>
    </row>
    <row r="38" spans="1:13" s="15" customFormat="1" x14ac:dyDescent="0.2">
      <c r="J38" s="125"/>
      <c r="K38" s="125"/>
      <c r="L38" s="125"/>
      <c r="M38" s="125"/>
    </row>
    <row r="39" spans="1:13" s="15" customFormat="1" x14ac:dyDescent="0.2">
      <c r="J39" s="125"/>
      <c r="K39" s="125"/>
      <c r="L39" s="125"/>
      <c r="M39" s="125"/>
    </row>
    <row r="40" spans="1:13" s="15" customFormat="1" x14ac:dyDescent="0.2">
      <c r="J40" s="125"/>
      <c r="K40" s="125"/>
      <c r="L40" s="125"/>
      <c r="M40" s="125"/>
    </row>
    <row r="41" spans="1:13" s="15" customFormat="1" x14ac:dyDescent="0.2">
      <c r="J41" s="125"/>
      <c r="K41" s="125"/>
      <c r="L41" s="125"/>
      <c r="M41" s="125"/>
    </row>
    <row r="42" spans="1:13" s="42" customFormat="1" x14ac:dyDescent="0.2">
      <c r="A42" s="15"/>
      <c r="B42" s="15"/>
      <c r="C42" s="15"/>
      <c r="D42" s="15"/>
      <c r="E42" s="15"/>
      <c r="F42" s="15"/>
      <c r="G42" s="15"/>
      <c r="H42" s="15"/>
      <c r="J42" s="127"/>
      <c r="K42" s="127"/>
      <c r="L42" s="127"/>
      <c r="M42" s="127"/>
    </row>
    <row r="43" spans="1:13" s="42" customFormat="1" x14ac:dyDescent="0.2">
      <c r="A43" s="15"/>
      <c r="B43" s="15"/>
      <c r="C43" s="15"/>
      <c r="D43" s="15"/>
      <c r="E43" s="15"/>
      <c r="F43" s="15"/>
      <c r="G43" s="15"/>
      <c r="H43" s="15"/>
      <c r="J43" s="127"/>
      <c r="K43" s="127"/>
      <c r="L43" s="127"/>
      <c r="M43" s="127"/>
    </row>
    <row r="44" spans="1:13" s="42" customFormat="1" x14ac:dyDescent="0.2">
      <c r="A44" s="15"/>
      <c r="B44" s="15"/>
      <c r="C44" s="15"/>
      <c r="D44" s="15"/>
      <c r="E44" s="15"/>
      <c r="F44" s="15"/>
      <c r="G44" s="15"/>
      <c r="H44" s="15"/>
      <c r="J44" s="127"/>
      <c r="K44" s="127"/>
      <c r="L44" s="127"/>
      <c r="M44" s="127"/>
    </row>
    <row r="45" spans="1:13" s="15" customFormat="1" x14ac:dyDescent="0.2">
      <c r="J45" s="125"/>
      <c r="K45" s="125"/>
      <c r="L45" s="125"/>
      <c r="M45" s="125"/>
    </row>
    <row r="46" spans="1:13" s="15" customFormat="1" x14ac:dyDescent="0.2">
      <c r="J46" s="125"/>
      <c r="K46" s="125"/>
      <c r="L46" s="125"/>
      <c r="M46" s="125"/>
    </row>
    <row r="47" spans="1:13" s="15" customFormat="1" x14ac:dyDescent="0.2">
      <c r="J47" s="125"/>
      <c r="K47" s="125"/>
      <c r="L47" s="125"/>
      <c r="M47" s="125"/>
    </row>
    <row r="48" spans="1:13" s="15" customFormat="1" x14ac:dyDescent="0.2">
      <c r="J48" s="125"/>
      <c r="K48" s="125"/>
      <c r="L48" s="125"/>
      <c r="M48" s="125"/>
    </row>
    <row r="49" spans="4:13" s="15" customFormat="1" x14ac:dyDescent="0.2">
      <c r="J49" s="125"/>
      <c r="K49" s="125"/>
      <c r="L49" s="125"/>
      <c r="M49" s="125"/>
    </row>
    <row r="50" spans="4:13" s="15" customFormat="1" x14ac:dyDescent="0.2">
      <c r="J50" s="125"/>
      <c r="K50" s="125"/>
      <c r="L50" s="125"/>
      <c r="M50" s="125"/>
    </row>
    <row r="51" spans="4:13" s="15" customFormat="1" x14ac:dyDescent="0.2">
      <c r="J51" s="125"/>
      <c r="K51" s="125"/>
      <c r="L51" s="125"/>
      <c r="M51" s="125"/>
    </row>
    <row r="52" spans="4:13" s="15" customFormat="1" x14ac:dyDescent="0.2">
      <c r="J52" s="125"/>
      <c r="K52" s="125"/>
      <c r="L52" s="125"/>
      <c r="M52" s="125"/>
    </row>
    <row r="53" spans="4:13" s="15" customFormat="1" x14ac:dyDescent="0.2">
      <c r="J53" s="125"/>
      <c r="K53" s="125"/>
      <c r="L53" s="125"/>
      <c r="M53" s="125"/>
    </row>
    <row r="54" spans="4:13" s="15" customFormat="1" x14ac:dyDescent="0.2">
      <c r="J54" s="125"/>
      <c r="K54" s="125"/>
      <c r="L54" s="125"/>
      <c r="M54" s="125"/>
    </row>
    <row r="55" spans="4:13" s="15" customFormat="1" x14ac:dyDescent="0.2">
      <c r="J55" s="125"/>
      <c r="K55" s="125"/>
      <c r="L55" s="125"/>
      <c r="M55" s="125"/>
    </row>
    <row r="56" spans="4:13" s="15" customFormat="1" x14ac:dyDescent="0.2">
      <c r="J56" s="125"/>
      <c r="K56" s="125"/>
      <c r="L56" s="125"/>
      <c r="M56" s="125"/>
    </row>
    <row r="57" spans="4:13" s="15" customFormat="1" x14ac:dyDescent="0.2">
      <c r="J57" s="125"/>
      <c r="K57" s="125"/>
      <c r="L57" s="125"/>
      <c r="M57" s="125"/>
    </row>
    <row r="58" spans="4:13" s="15" customFormat="1" x14ac:dyDescent="0.2">
      <c r="J58" s="125"/>
      <c r="K58" s="125"/>
      <c r="L58" s="125"/>
      <c r="M58" s="125"/>
    </row>
    <row r="59" spans="4:13" s="15" customFormat="1" x14ac:dyDescent="0.2">
      <c r="J59" s="125"/>
      <c r="K59" s="125"/>
      <c r="L59" s="125"/>
      <c r="M59" s="125"/>
    </row>
    <row r="60" spans="4:13" s="15" customFormat="1" x14ac:dyDescent="0.2">
      <c r="J60" s="125"/>
      <c r="K60" s="125"/>
      <c r="L60" s="125"/>
      <c r="M60" s="125"/>
    </row>
    <row r="61" spans="4:13" s="15" customFormat="1" x14ac:dyDescent="0.2">
      <c r="J61" s="125"/>
      <c r="K61" s="125"/>
      <c r="L61" s="125"/>
      <c r="M61" s="125"/>
    </row>
    <row r="62" spans="4:13" s="88" customFormat="1" x14ac:dyDescent="0.2">
      <c r="D62" s="99"/>
      <c r="J62" s="124"/>
      <c r="K62" s="124"/>
      <c r="L62" s="124"/>
      <c r="M62" s="124"/>
    </row>
    <row r="63" spans="4:13" s="88" customFormat="1" x14ac:dyDescent="0.2">
      <c r="J63" s="124"/>
      <c r="K63" s="124"/>
      <c r="L63" s="124"/>
      <c r="M63" s="124"/>
    </row>
    <row r="64" spans="4:13" s="88" customFormat="1" x14ac:dyDescent="0.2">
      <c r="J64" s="124"/>
      <c r="K64" s="124"/>
      <c r="L64" s="124"/>
      <c r="M64" s="124"/>
    </row>
    <row r="65" spans="10:13" s="88" customFormat="1" x14ac:dyDescent="0.2">
      <c r="J65" s="124"/>
      <c r="K65" s="124"/>
      <c r="L65" s="124"/>
      <c r="M65" s="124"/>
    </row>
    <row r="66" spans="10:13" s="88" customFormat="1" x14ac:dyDescent="0.2">
      <c r="J66" s="124"/>
      <c r="K66" s="124"/>
      <c r="L66" s="124"/>
      <c r="M66" s="124"/>
    </row>
    <row r="67" spans="10:13" s="88" customFormat="1" x14ac:dyDescent="0.2">
      <c r="J67" s="124"/>
      <c r="K67" s="124"/>
      <c r="L67" s="124"/>
      <c r="M67" s="124"/>
    </row>
    <row r="68" spans="10:13" s="88" customFormat="1" x14ac:dyDescent="0.2">
      <c r="J68" s="124"/>
      <c r="K68" s="124"/>
      <c r="L68" s="124"/>
      <c r="M68" s="124"/>
    </row>
    <row r="69" spans="10:13" s="88" customFormat="1" x14ac:dyDescent="0.2">
      <c r="J69" s="124"/>
      <c r="K69" s="124"/>
      <c r="L69" s="124"/>
      <c r="M69" s="124"/>
    </row>
    <row r="70" spans="10:13" s="88" customFormat="1" x14ac:dyDescent="0.2">
      <c r="J70" s="124"/>
      <c r="K70" s="124"/>
      <c r="L70" s="124"/>
      <c r="M70" s="124"/>
    </row>
    <row r="71" spans="10:13" s="88" customFormat="1" x14ac:dyDescent="0.2">
      <c r="J71" s="124"/>
      <c r="K71" s="124"/>
      <c r="L71" s="124"/>
      <c r="M71" s="124"/>
    </row>
    <row r="72" spans="10:13" s="88" customFormat="1" x14ac:dyDescent="0.2">
      <c r="J72" s="124"/>
      <c r="K72" s="124"/>
      <c r="L72" s="124"/>
      <c r="M72" s="124"/>
    </row>
    <row r="73" spans="10:13" s="88" customFormat="1" x14ac:dyDescent="0.2">
      <c r="J73" s="124"/>
      <c r="K73" s="124"/>
      <c r="L73" s="124"/>
      <c r="M73" s="124"/>
    </row>
    <row r="74" spans="10:13" s="88" customFormat="1" x14ac:dyDescent="0.2">
      <c r="J74" s="124"/>
      <c r="K74" s="124"/>
      <c r="L74" s="124"/>
      <c r="M74" s="124"/>
    </row>
    <row r="75" spans="10:13" s="88" customFormat="1" x14ac:dyDescent="0.2">
      <c r="J75" s="124"/>
      <c r="K75" s="124"/>
      <c r="L75" s="124"/>
      <c r="M75" s="124"/>
    </row>
    <row r="76" spans="10:13" s="88" customFormat="1" x14ac:dyDescent="0.2">
      <c r="J76" s="124"/>
      <c r="K76" s="124"/>
      <c r="L76" s="124"/>
      <c r="M76" s="124"/>
    </row>
    <row r="77" spans="10:13" s="88" customFormat="1" x14ac:dyDescent="0.2">
      <c r="J77" s="124"/>
      <c r="K77" s="124"/>
      <c r="L77" s="124"/>
      <c r="M77" s="124"/>
    </row>
    <row r="78" spans="10:13" s="88" customFormat="1" x14ac:dyDescent="0.2">
      <c r="J78" s="124"/>
      <c r="K78" s="124"/>
      <c r="L78" s="124"/>
      <c r="M78" s="124"/>
    </row>
    <row r="79" spans="10:13" s="88" customFormat="1" x14ac:dyDescent="0.2">
      <c r="J79" s="124"/>
      <c r="K79" s="124"/>
      <c r="L79" s="124"/>
      <c r="M79" s="124"/>
    </row>
    <row r="80" spans="10:13" s="88" customFormat="1" x14ac:dyDescent="0.2">
      <c r="J80" s="124"/>
      <c r="K80" s="124"/>
      <c r="L80" s="124"/>
      <c r="M80" s="124"/>
    </row>
    <row r="81" spans="10:13" s="88" customFormat="1" x14ac:dyDescent="0.2">
      <c r="J81" s="124"/>
      <c r="K81" s="124"/>
      <c r="L81" s="124"/>
      <c r="M81" s="124"/>
    </row>
    <row r="82" spans="10:13" s="88" customFormat="1" x14ac:dyDescent="0.2">
      <c r="J82" s="124"/>
      <c r="K82" s="124"/>
      <c r="L82" s="124"/>
      <c r="M82" s="124"/>
    </row>
    <row r="83" spans="10:13" s="88" customFormat="1" x14ac:dyDescent="0.2">
      <c r="J83" s="124"/>
      <c r="K83" s="124"/>
      <c r="L83" s="124"/>
      <c r="M83" s="124"/>
    </row>
    <row r="84" spans="10:13" s="88" customFormat="1" x14ac:dyDescent="0.2">
      <c r="J84" s="124"/>
      <c r="K84" s="124"/>
      <c r="L84" s="124"/>
      <c r="M84" s="124"/>
    </row>
    <row r="85" spans="10:13" s="88" customFormat="1" x14ac:dyDescent="0.2">
      <c r="J85" s="124"/>
      <c r="K85" s="124"/>
      <c r="L85" s="124"/>
      <c r="M85" s="124"/>
    </row>
    <row r="86" spans="10:13" s="88" customFormat="1" x14ac:dyDescent="0.2">
      <c r="J86" s="124"/>
      <c r="K86" s="124"/>
      <c r="L86" s="124"/>
      <c r="M86" s="124"/>
    </row>
    <row r="87" spans="10:13" s="88" customFormat="1" x14ac:dyDescent="0.2">
      <c r="J87" s="124"/>
      <c r="K87" s="124"/>
      <c r="L87" s="124"/>
      <c r="M87" s="124"/>
    </row>
    <row r="88" spans="10:13" s="88" customFormat="1" x14ac:dyDescent="0.2">
      <c r="J88" s="124"/>
      <c r="K88" s="124"/>
      <c r="L88" s="124"/>
      <c r="M88" s="124"/>
    </row>
    <row r="89" spans="10:13" s="88" customFormat="1" x14ac:dyDescent="0.2">
      <c r="J89" s="124"/>
      <c r="K89" s="124"/>
      <c r="L89" s="124"/>
      <c r="M89" s="124"/>
    </row>
    <row r="90" spans="10:13" s="88" customFormat="1" x14ac:dyDescent="0.2">
      <c r="J90" s="124"/>
      <c r="K90" s="124"/>
      <c r="L90" s="124"/>
      <c r="M90" s="124"/>
    </row>
    <row r="91" spans="10:13" s="88" customFormat="1" x14ac:dyDescent="0.2">
      <c r="J91" s="124"/>
      <c r="K91" s="124"/>
      <c r="L91" s="124"/>
      <c r="M91" s="124"/>
    </row>
    <row r="92" spans="10:13" s="88" customFormat="1" x14ac:dyDescent="0.2">
      <c r="J92" s="124"/>
      <c r="K92" s="124"/>
      <c r="L92" s="124"/>
      <c r="M92" s="124"/>
    </row>
    <row r="93" spans="10:13" s="88" customFormat="1" x14ac:dyDescent="0.2">
      <c r="J93" s="124"/>
      <c r="K93" s="124"/>
      <c r="L93" s="124"/>
      <c r="M93" s="124"/>
    </row>
    <row r="94" spans="10:13" s="88" customFormat="1" x14ac:dyDescent="0.2">
      <c r="J94" s="124"/>
      <c r="K94" s="124"/>
      <c r="L94" s="124"/>
      <c r="M94" s="124"/>
    </row>
    <row r="95" spans="10:13" s="88" customFormat="1" x14ac:dyDescent="0.2">
      <c r="J95" s="124"/>
      <c r="K95" s="124"/>
      <c r="L95" s="124"/>
      <c r="M95" s="124"/>
    </row>
    <row r="96" spans="10:13" s="88" customFormat="1" x14ac:dyDescent="0.2">
      <c r="J96" s="124"/>
      <c r="K96" s="124"/>
      <c r="L96" s="124"/>
      <c r="M96" s="124"/>
    </row>
    <row r="97" spans="1:13" s="88" customFormat="1" x14ac:dyDescent="0.2">
      <c r="J97" s="124"/>
      <c r="K97" s="124"/>
      <c r="L97" s="124"/>
      <c r="M97" s="124"/>
    </row>
    <row r="98" spans="1:13" s="88" customFormat="1" x14ac:dyDescent="0.2">
      <c r="J98" s="124"/>
      <c r="K98" s="124"/>
      <c r="L98" s="124"/>
      <c r="M98" s="124"/>
    </row>
    <row r="99" spans="1:13" s="88" customFormat="1" x14ac:dyDescent="0.2">
      <c r="J99" s="124"/>
      <c r="K99" s="124"/>
      <c r="L99" s="124"/>
      <c r="M99" s="124"/>
    </row>
    <row r="100" spans="1:13" x14ac:dyDescent="0.2">
      <c r="A100" s="2"/>
      <c r="C100" s="2"/>
      <c r="D100" s="2"/>
      <c r="E100" s="2"/>
      <c r="F100" s="2"/>
      <c r="H100" s="2"/>
    </row>
    <row r="101" spans="1:13" x14ac:dyDescent="0.2">
      <c r="A101" s="2"/>
      <c r="C101" s="2"/>
      <c r="D101" s="2"/>
      <c r="E101" s="2"/>
      <c r="F101" s="2"/>
      <c r="H101" s="2"/>
    </row>
    <row r="102" spans="1:13" x14ac:dyDescent="0.2">
      <c r="A102" s="2"/>
      <c r="C102" s="2"/>
      <c r="D102" s="2"/>
      <c r="E102" s="2"/>
      <c r="F102" s="2"/>
      <c r="H102" s="2"/>
    </row>
    <row r="103" spans="1:13" x14ac:dyDescent="0.2">
      <c r="A103" s="2"/>
      <c r="C103" s="2"/>
      <c r="D103" s="2"/>
      <c r="E103" s="2"/>
      <c r="F103" s="2"/>
      <c r="H103" s="2"/>
    </row>
    <row r="104" spans="1:13" x14ac:dyDescent="0.2">
      <c r="A104" s="2"/>
      <c r="C104" s="2"/>
      <c r="D104" s="2"/>
      <c r="E104" s="2"/>
      <c r="F104" s="2"/>
      <c r="H104" s="2"/>
    </row>
    <row r="105" spans="1:13" x14ac:dyDescent="0.2">
      <c r="A105" s="2"/>
      <c r="C105" s="2"/>
      <c r="D105" s="2"/>
      <c r="E105" s="2"/>
      <c r="F105" s="2"/>
      <c r="H105" s="2"/>
    </row>
    <row r="106" spans="1:13" x14ac:dyDescent="0.2">
      <c r="A106" s="2"/>
      <c r="C106" s="2"/>
      <c r="D106" s="2"/>
      <c r="E106" s="2"/>
      <c r="F106" s="2"/>
      <c r="H106" s="2"/>
    </row>
    <row r="107" spans="1:13" x14ac:dyDescent="0.2">
      <c r="A107" s="2"/>
      <c r="C107" s="2"/>
      <c r="D107" s="2"/>
      <c r="E107" s="2"/>
      <c r="F107" s="2"/>
      <c r="H107" s="2"/>
    </row>
    <row r="108" spans="1:13" x14ac:dyDescent="0.2">
      <c r="A108" s="2"/>
      <c r="C108" s="2"/>
      <c r="D108" s="2"/>
      <c r="E108" s="2"/>
      <c r="F108" s="2"/>
      <c r="H108" s="2"/>
    </row>
    <row r="109" spans="1:13" x14ac:dyDescent="0.2">
      <c r="A109" s="2"/>
      <c r="C109" s="2"/>
      <c r="D109" s="2"/>
      <c r="E109" s="2"/>
      <c r="F109" s="2"/>
      <c r="H109" s="2"/>
    </row>
    <row r="110" spans="1:13" x14ac:dyDescent="0.2">
      <c r="A110" s="2"/>
      <c r="C110" s="2"/>
      <c r="D110" s="2"/>
      <c r="E110" s="2"/>
      <c r="F110" s="2"/>
      <c r="H110" s="2"/>
    </row>
    <row r="111" spans="1:13" x14ac:dyDescent="0.2">
      <c r="A111" s="2"/>
      <c r="C111" s="2"/>
      <c r="D111" s="2"/>
      <c r="E111" s="2"/>
      <c r="F111" s="2"/>
      <c r="H111" s="2"/>
    </row>
    <row r="112" spans="1:13" x14ac:dyDescent="0.2">
      <c r="A112" s="2"/>
      <c r="C112" s="2"/>
      <c r="D112" s="2"/>
      <c r="E112" s="2"/>
      <c r="F112" s="2"/>
      <c r="H112" s="2"/>
    </row>
    <row r="113" spans="1:8" x14ac:dyDescent="0.2">
      <c r="A113" s="2"/>
      <c r="C113" s="2"/>
      <c r="D113" s="2"/>
      <c r="E113" s="2"/>
      <c r="F113" s="2"/>
      <c r="H113" s="2"/>
    </row>
    <row r="114" spans="1:8" x14ac:dyDescent="0.2">
      <c r="A114" s="2"/>
      <c r="C114" s="2"/>
      <c r="D114" s="2"/>
      <c r="E114" s="2"/>
      <c r="F114" s="2"/>
      <c r="H114" s="2"/>
    </row>
    <row r="115" spans="1:8" x14ac:dyDescent="0.2">
      <c r="A115" s="2"/>
      <c r="C115" s="2"/>
      <c r="D115" s="2"/>
      <c r="E115" s="2"/>
      <c r="F115" s="2"/>
      <c r="H115" s="2"/>
    </row>
    <row r="116" spans="1:8" x14ac:dyDescent="0.2">
      <c r="A116" s="2"/>
      <c r="C116" s="2"/>
      <c r="D116" s="2"/>
      <c r="E116" s="2"/>
      <c r="F116" s="2"/>
      <c r="H116" s="2"/>
    </row>
    <row r="117" spans="1:8" x14ac:dyDescent="0.2">
      <c r="A117" s="2"/>
      <c r="C117" s="2"/>
      <c r="D117" s="2"/>
      <c r="E117" s="2"/>
      <c r="F117" s="2"/>
      <c r="H117" s="2"/>
    </row>
    <row r="118" spans="1:8" x14ac:dyDescent="0.2">
      <c r="A118" s="2"/>
      <c r="C118" s="2"/>
      <c r="D118" s="2"/>
      <c r="E118" s="2"/>
      <c r="F118" s="2"/>
      <c r="H118" s="2"/>
    </row>
    <row r="119" spans="1:8" x14ac:dyDescent="0.2">
      <c r="A119" s="2"/>
      <c r="C119" s="2"/>
      <c r="D119" s="2"/>
      <c r="E119" s="2"/>
      <c r="F119" s="2"/>
      <c r="H119" s="2"/>
    </row>
    <row r="120" spans="1:8" x14ac:dyDescent="0.2">
      <c r="A120" s="2"/>
      <c r="C120" s="2"/>
      <c r="D120" s="2"/>
      <c r="E120" s="2"/>
      <c r="F120" s="2"/>
      <c r="H120" s="2"/>
    </row>
    <row r="121" spans="1:8" x14ac:dyDescent="0.2">
      <c r="A121" s="2"/>
      <c r="C121" s="2"/>
      <c r="D121" s="2"/>
      <c r="E121" s="2"/>
      <c r="F121" s="2"/>
      <c r="H121" s="2"/>
    </row>
    <row r="122" spans="1:8" x14ac:dyDescent="0.2">
      <c r="A122" s="2"/>
      <c r="C122" s="2"/>
      <c r="D122" s="2"/>
      <c r="E122" s="2"/>
      <c r="F122" s="2"/>
      <c r="H122" s="2"/>
    </row>
    <row r="123" spans="1:8" x14ac:dyDescent="0.2">
      <c r="A123" s="2"/>
      <c r="C123" s="2"/>
      <c r="D123" s="2"/>
      <c r="E123" s="2"/>
      <c r="F123" s="2"/>
      <c r="H123" s="2"/>
    </row>
    <row r="124" spans="1:8" x14ac:dyDescent="0.2">
      <c r="A124" s="2"/>
      <c r="C124" s="2"/>
      <c r="D124" s="2"/>
      <c r="E124" s="2"/>
      <c r="F124" s="2"/>
      <c r="H124" s="2"/>
    </row>
    <row r="125" spans="1:8" x14ac:dyDescent="0.2">
      <c r="A125" s="2"/>
      <c r="C125" s="2"/>
      <c r="D125" s="2"/>
      <c r="E125" s="2"/>
      <c r="F125" s="2"/>
      <c r="H125" s="2"/>
    </row>
    <row r="126" spans="1:8" x14ac:dyDescent="0.2">
      <c r="A126" s="2"/>
      <c r="C126" s="2"/>
      <c r="D126" s="2"/>
      <c r="E126" s="2"/>
      <c r="F126" s="2"/>
      <c r="H126" s="2"/>
    </row>
    <row r="127" spans="1:8" x14ac:dyDescent="0.2">
      <c r="A127" s="2"/>
      <c r="C127" s="2"/>
      <c r="D127" s="2"/>
      <c r="E127" s="2"/>
      <c r="F127" s="2"/>
      <c r="H127" s="2"/>
    </row>
    <row r="128" spans="1:8" x14ac:dyDescent="0.2">
      <c r="A128" s="2"/>
      <c r="C128" s="2"/>
      <c r="D128" s="2"/>
      <c r="E128" s="2"/>
      <c r="F128" s="2"/>
      <c r="H128" s="2"/>
    </row>
    <row r="129" spans="1:8" x14ac:dyDescent="0.2">
      <c r="A129" s="2"/>
      <c r="C129" s="2"/>
      <c r="D129" s="2"/>
      <c r="E129" s="2"/>
      <c r="F129" s="2"/>
      <c r="H129" s="2"/>
    </row>
    <row r="130" spans="1:8" x14ac:dyDescent="0.2">
      <c r="A130" s="2"/>
      <c r="C130" s="2"/>
      <c r="D130" s="2"/>
      <c r="E130" s="2"/>
      <c r="F130" s="2"/>
      <c r="H130" s="2"/>
    </row>
    <row r="131" spans="1:8" x14ac:dyDescent="0.2">
      <c r="A131" s="2"/>
      <c r="C131" s="2"/>
      <c r="D131" s="2"/>
      <c r="E131" s="2"/>
      <c r="F131" s="2"/>
      <c r="H131" s="2"/>
    </row>
    <row r="132" spans="1:8" x14ac:dyDescent="0.2">
      <c r="A132" s="2"/>
      <c r="C132" s="2"/>
      <c r="D132" s="2"/>
      <c r="E132" s="2"/>
      <c r="F132" s="2"/>
      <c r="H132" s="2"/>
    </row>
    <row r="133" spans="1:8" x14ac:dyDescent="0.2">
      <c r="A133" s="2"/>
      <c r="C133" s="2"/>
      <c r="D133" s="2"/>
      <c r="E133" s="2"/>
      <c r="F133" s="2"/>
      <c r="H133" s="2"/>
    </row>
  </sheetData>
  <autoFilter ref="A2:I22">
    <filterColumn colId="0" showButton="0"/>
    <filterColumn colId="1" showButton="0"/>
    <filterColumn colId="2" showButton="0"/>
    <filterColumn colId="3" showButton="0"/>
    <filterColumn colId="4" showButton="0"/>
    <filterColumn colId="5" showButton="0"/>
  </autoFilter>
  <mergeCells count="12">
    <mergeCell ref="I4:I6"/>
    <mergeCell ref="G4:G6"/>
    <mergeCell ref="H4:H6"/>
    <mergeCell ref="A1:G1"/>
    <mergeCell ref="A2:G2"/>
    <mergeCell ref="A4:A6"/>
    <mergeCell ref="B4:B6"/>
    <mergeCell ref="A3:G3"/>
    <mergeCell ref="C4:C6"/>
    <mergeCell ref="D4:D6"/>
    <mergeCell ref="E4:E6"/>
    <mergeCell ref="F4:F6"/>
  </mergeCells>
  <phoneticPr fontId="3" type="noConversion"/>
  <printOptions horizontalCentered="1"/>
  <pageMargins left="3.937007874015748E-2" right="3.937007874015748E-2" top="0.35433070866141736" bottom="0.35433070866141736" header="0.31496062992125984" footer="0.31496062992125984"/>
  <pageSetup paperSize="9" fitToWidth="2" fitToHeight="47" orientation="landscape" r:id="rId1"/>
  <headerFooter alignWithMargins="0">
    <oddFooter>&amp;C&amp;"Tahoma,Bold"&amp;10หน้าที่ &amp;P จาก &amp;N&amp;R&amp;"Tahoma,Bold"&amp;10กลุ่มจังหวัดภาคใต้ชายแดน/จังหวัดปัตตานี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5</vt:i4>
      </vt:variant>
    </vt:vector>
  </HeadingPairs>
  <TitlesOfParts>
    <vt:vector size="9" baseType="lpstr">
      <vt:lpstr>สรุป Top 5</vt:lpstr>
      <vt:lpstr>สรุปโครงการอื่นๆ</vt:lpstr>
      <vt:lpstr>สรุปรวม</vt:lpstr>
      <vt:lpstr> ลักษณะโครงการ</vt:lpstr>
      <vt:lpstr>' ลักษณะโครงการ'!Print_Area</vt:lpstr>
      <vt:lpstr>'สรุป Top 5'!Print_Area</vt:lpstr>
      <vt:lpstr>สรุปโครงการอื่นๆ!Print_Area</vt:lpstr>
      <vt:lpstr>สรุปรวม!Print_Area</vt:lpstr>
      <vt:lpstr>' ลักษณะโครงการ'!Print_Titles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TZ16S</dc:creator>
  <cp:lastModifiedBy>admin</cp:lastModifiedBy>
  <cp:lastPrinted>2013-03-20T01:46:46Z</cp:lastPrinted>
  <dcterms:created xsi:type="dcterms:W3CDTF">2009-02-23T08:52:27Z</dcterms:created>
  <dcterms:modified xsi:type="dcterms:W3CDTF">2013-04-03T02:33:08Z</dcterms:modified>
</cp:coreProperties>
</file>